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OVNÍ\Libčany- DS a  ZS -komplet\Libčany-DS a ZS-VÝKAZY VÝMĚR\Libčany ZZ STAVEBNÍ V\"/>
    </mc:Choice>
  </mc:AlternateContent>
  <xr:revisionPtr revIDLastSave="0" documentId="13_ncr:1_{2118F156-6A54-4D95-B27B-461F5852F5BB}" xr6:coauthVersionLast="47" xr6:coauthVersionMax="47" xr10:uidLastSave="{00000000-0000-0000-0000-000000000000}"/>
  <bookViews>
    <workbookView xWindow="28920" yWindow="780" windowWidth="27360" windowHeight="14835" xr2:uid="{3269E5A5-D14B-4705-817A-078F2C7B8A4D}"/>
  </bookViews>
  <sheets>
    <sheet name="Libčany -ZZ stavební" sheetId="1" r:id="rId1"/>
  </sheets>
  <externalReferences>
    <externalReference r:id="rId2"/>
  </externalReferences>
  <definedNames>
    <definedName name="_xlnm._FilterDatabase" localSheetId="0" hidden="1">'Libčany -ZZ stavební'!$C$143:$K$1360</definedName>
    <definedName name="_xlnm.Print_Titles" localSheetId="0">'Libčany -ZZ stavební'!$143:$143</definedName>
    <definedName name="_xlnm.Print_Area" localSheetId="0">'Libčany -ZZ stavební'!$C$4:$J$76,'Libčany -ZZ stavební'!$C$82:$J$125,'Libčany -ZZ stavební'!$C$131:$K$1360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3" i="1" l="1"/>
  <c r="J1359" i="1"/>
  <c r="J124" i="1" s="1"/>
  <c r="T1360" i="1"/>
  <c r="R1360" i="1"/>
  <c r="R1359" i="1" s="1"/>
  <c r="P1360" i="1"/>
  <c r="P1359" i="1" s="1"/>
  <c r="J1360" i="1"/>
  <c r="T1359" i="1"/>
  <c r="J1356" i="1"/>
  <c r="J123" i="1" s="1"/>
  <c r="T1358" i="1"/>
  <c r="R1358" i="1"/>
  <c r="P1358" i="1"/>
  <c r="P1356" i="1" s="1"/>
  <c r="P1355" i="1" s="1"/>
  <c r="J1358" i="1"/>
  <c r="T1357" i="1"/>
  <c r="T1356" i="1" s="1"/>
  <c r="T1355" i="1" s="1"/>
  <c r="R1357" i="1"/>
  <c r="R1356" i="1" s="1"/>
  <c r="R1355" i="1" s="1"/>
  <c r="P1357" i="1"/>
  <c r="J1357" i="1"/>
  <c r="T1354" i="1"/>
  <c r="R1354" i="1"/>
  <c r="P1354" i="1"/>
  <c r="J1354" i="1"/>
  <c r="T1349" i="1"/>
  <c r="R1349" i="1"/>
  <c r="P1349" i="1"/>
  <c r="J1349" i="1"/>
  <c r="T1345" i="1"/>
  <c r="T1344" i="1" s="1"/>
  <c r="R1345" i="1"/>
  <c r="P1345" i="1"/>
  <c r="P1344" i="1" s="1"/>
  <c r="J1345" i="1"/>
  <c r="R1344" i="1"/>
  <c r="J1307" i="1"/>
  <c r="J120" i="1" s="1"/>
  <c r="T1308" i="1"/>
  <c r="T1307" i="1" s="1"/>
  <c r="R1308" i="1"/>
  <c r="P1308" i="1"/>
  <c r="P1307" i="1" s="1"/>
  <c r="J1308" i="1"/>
  <c r="R1307" i="1"/>
  <c r="J1288" i="1"/>
  <c r="J119" i="1" s="1"/>
  <c r="T1306" i="1"/>
  <c r="R1306" i="1"/>
  <c r="P1306" i="1"/>
  <c r="J1306" i="1"/>
  <c r="T1297" i="1"/>
  <c r="R1297" i="1"/>
  <c r="P1297" i="1"/>
  <c r="P1288" i="1" s="1"/>
  <c r="J1297" i="1"/>
  <c r="T1289" i="1"/>
  <c r="T1288" i="1" s="1"/>
  <c r="R1289" i="1"/>
  <c r="R1288" i="1" s="1"/>
  <c r="P1289" i="1"/>
  <c r="J1289" i="1"/>
  <c r="T1287" i="1"/>
  <c r="R1287" i="1"/>
  <c r="P1287" i="1"/>
  <c r="J1287" i="1"/>
  <c r="T1261" i="1"/>
  <c r="R1261" i="1"/>
  <c r="P1261" i="1"/>
  <c r="J1261" i="1"/>
  <c r="T1250" i="1"/>
  <c r="R1250" i="1"/>
  <c r="P1250" i="1"/>
  <c r="J1250" i="1"/>
  <c r="T1235" i="1"/>
  <c r="R1235" i="1"/>
  <c r="R1219" i="1" s="1"/>
  <c r="P1235" i="1"/>
  <c r="J1235" i="1"/>
  <c r="T1220" i="1"/>
  <c r="T1219" i="1" s="1"/>
  <c r="R1220" i="1"/>
  <c r="P1220" i="1"/>
  <c r="P1219" i="1" s="1"/>
  <c r="J1220" i="1"/>
  <c r="T1218" i="1"/>
  <c r="R1218" i="1"/>
  <c r="P1218" i="1"/>
  <c r="J1218" i="1"/>
  <c r="T1194" i="1"/>
  <c r="R1194" i="1"/>
  <c r="P1194" i="1"/>
  <c r="J1194" i="1"/>
  <c r="T1180" i="1"/>
  <c r="R1180" i="1"/>
  <c r="P1180" i="1"/>
  <c r="J1180" i="1"/>
  <c r="T1170" i="1"/>
  <c r="T1155" i="1" s="1"/>
  <c r="R1170" i="1"/>
  <c r="P1170" i="1"/>
  <c r="J1170" i="1"/>
  <c r="T1156" i="1"/>
  <c r="R1156" i="1"/>
  <c r="R1155" i="1" s="1"/>
  <c r="P1156" i="1"/>
  <c r="P1155" i="1" s="1"/>
  <c r="J1156" i="1"/>
  <c r="T1154" i="1"/>
  <c r="R1154" i="1"/>
  <c r="P1154" i="1"/>
  <c r="J1154" i="1"/>
  <c r="T1149" i="1"/>
  <c r="R1149" i="1"/>
  <c r="P1149" i="1"/>
  <c r="J1149" i="1"/>
  <c r="T1145" i="1"/>
  <c r="R1145" i="1"/>
  <c r="P1145" i="1"/>
  <c r="J1145" i="1"/>
  <c r="T1144" i="1"/>
  <c r="R1144" i="1"/>
  <c r="P1144" i="1"/>
  <c r="J1144" i="1"/>
  <c r="T1143" i="1"/>
  <c r="R1143" i="1"/>
  <c r="R1140" i="1" s="1"/>
  <c r="P1143" i="1"/>
  <c r="J1143" i="1"/>
  <c r="T1141" i="1"/>
  <c r="T1140" i="1" s="1"/>
  <c r="R1141" i="1"/>
  <c r="P1141" i="1"/>
  <c r="P1140" i="1" s="1"/>
  <c r="J1141" i="1"/>
  <c r="T1139" i="1"/>
  <c r="R1139" i="1"/>
  <c r="P1139" i="1"/>
  <c r="J1139" i="1"/>
  <c r="T1137" i="1"/>
  <c r="R1137" i="1"/>
  <c r="P1137" i="1"/>
  <c r="J1137" i="1"/>
  <c r="T1135" i="1"/>
  <c r="R1135" i="1"/>
  <c r="P1135" i="1"/>
  <c r="J1135" i="1"/>
  <c r="T1126" i="1"/>
  <c r="R1126" i="1"/>
  <c r="P1126" i="1"/>
  <c r="J1126" i="1"/>
  <c r="T1125" i="1"/>
  <c r="R1125" i="1"/>
  <c r="P1125" i="1"/>
  <c r="J1125" i="1"/>
  <c r="T1124" i="1"/>
  <c r="R1124" i="1"/>
  <c r="P1124" i="1"/>
  <c r="J1124" i="1"/>
  <c r="T1123" i="1"/>
  <c r="R1123" i="1"/>
  <c r="P1123" i="1"/>
  <c r="J1123" i="1"/>
  <c r="T1122" i="1"/>
  <c r="R1122" i="1"/>
  <c r="P1122" i="1"/>
  <c r="J1122" i="1"/>
  <c r="T1120" i="1"/>
  <c r="R1120" i="1"/>
  <c r="P1120" i="1"/>
  <c r="J1120" i="1"/>
  <c r="T1119" i="1"/>
  <c r="R1119" i="1"/>
  <c r="P1119" i="1"/>
  <c r="J1119" i="1"/>
  <c r="T1118" i="1"/>
  <c r="R1118" i="1"/>
  <c r="P1118" i="1"/>
  <c r="J1118" i="1"/>
  <c r="T1117" i="1"/>
  <c r="R1117" i="1"/>
  <c r="P1117" i="1"/>
  <c r="J1117" i="1"/>
  <c r="T1116" i="1"/>
  <c r="R1116" i="1"/>
  <c r="P1116" i="1"/>
  <c r="J1116" i="1"/>
  <c r="T1115" i="1"/>
  <c r="R1115" i="1"/>
  <c r="P1115" i="1"/>
  <c r="J1115" i="1"/>
  <c r="T1114" i="1"/>
  <c r="R1114" i="1"/>
  <c r="P1114" i="1"/>
  <c r="J1114" i="1"/>
  <c r="T1113" i="1"/>
  <c r="R1113" i="1"/>
  <c r="P1113" i="1"/>
  <c r="J1113" i="1"/>
  <c r="T1112" i="1"/>
  <c r="R1112" i="1"/>
  <c r="P1112" i="1"/>
  <c r="J1112" i="1"/>
  <c r="T1111" i="1"/>
  <c r="R1111" i="1"/>
  <c r="P1111" i="1"/>
  <c r="J1111" i="1"/>
  <c r="T1110" i="1"/>
  <c r="R1110" i="1"/>
  <c r="P1110" i="1"/>
  <c r="J1110" i="1"/>
  <c r="T1109" i="1"/>
  <c r="R1109" i="1"/>
  <c r="P1109" i="1"/>
  <c r="J1109" i="1"/>
  <c r="T1108" i="1"/>
  <c r="R1108" i="1"/>
  <c r="P1108" i="1"/>
  <c r="J1108" i="1"/>
  <c r="T1107" i="1"/>
  <c r="R1107" i="1"/>
  <c r="P1107" i="1"/>
  <c r="J1107" i="1"/>
  <c r="T1105" i="1"/>
  <c r="R1105" i="1"/>
  <c r="P1105" i="1"/>
  <c r="P1101" i="1" s="1"/>
  <c r="J1105" i="1"/>
  <c r="T1104" i="1"/>
  <c r="R1104" i="1"/>
  <c r="P1104" i="1"/>
  <c r="J1104" i="1"/>
  <c r="T1102" i="1"/>
  <c r="T1101" i="1" s="1"/>
  <c r="R1102" i="1"/>
  <c r="P1102" i="1"/>
  <c r="J1102" i="1"/>
  <c r="R1101" i="1"/>
  <c r="T1100" i="1"/>
  <c r="R1100" i="1"/>
  <c r="P1100" i="1"/>
  <c r="J1100" i="1"/>
  <c r="T1098" i="1"/>
  <c r="R1098" i="1"/>
  <c r="P1098" i="1"/>
  <c r="J1098" i="1"/>
  <c r="T1096" i="1"/>
  <c r="R1096" i="1"/>
  <c r="P1096" i="1"/>
  <c r="J1096" i="1"/>
  <c r="T1093" i="1"/>
  <c r="R1093" i="1"/>
  <c r="P1093" i="1"/>
  <c r="J1093" i="1"/>
  <c r="T1091" i="1"/>
  <c r="R1091" i="1"/>
  <c r="P1091" i="1"/>
  <c r="J1091" i="1"/>
  <c r="T1088" i="1"/>
  <c r="T1087" i="1" s="1"/>
  <c r="R1088" i="1"/>
  <c r="R1087" i="1" s="1"/>
  <c r="P1088" i="1"/>
  <c r="J1088" i="1"/>
  <c r="P1087" i="1"/>
  <c r="T1086" i="1"/>
  <c r="R1086" i="1"/>
  <c r="P1086" i="1"/>
  <c r="J1086" i="1"/>
  <c r="T1081" i="1"/>
  <c r="R1081" i="1"/>
  <c r="P1081" i="1"/>
  <c r="J1081" i="1"/>
  <c r="T1066" i="1"/>
  <c r="R1066" i="1"/>
  <c r="P1066" i="1"/>
  <c r="J1066" i="1"/>
  <c r="T1052" i="1"/>
  <c r="R1052" i="1"/>
  <c r="P1052" i="1"/>
  <c r="J1052" i="1"/>
  <c r="T1043" i="1"/>
  <c r="T1035" i="1" s="1"/>
  <c r="R1043" i="1"/>
  <c r="P1043" i="1"/>
  <c r="J1043" i="1"/>
  <c r="T1036" i="1"/>
  <c r="R1036" i="1"/>
  <c r="R1035" i="1" s="1"/>
  <c r="P1036" i="1"/>
  <c r="P1035" i="1" s="1"/>
  <c r="J1036" i="1"/>
  <c r="T1034" i="1"/>
  <c r="R1034" i="1"/>
  <c r="P1034" i="1"/>
  <c r="J1034" i="1"/>
  <c r="T1031" i="1"/>
  <c r="R1031" i="1"/>
  <c r="P1031" i="1"/>
  <c r="J1031" i="1"/>
  <c r="T1029" i="1"/>
  <c r="R1029" i="1"/>
  <c r="P1029" i="1"/>
  <c r="J1029" i="1"/>
  <c r="T1026" i="1"/>
  <c r="R1026" i="1"/>
  <c r="P1026" i="1"/>
  <c r="J1026" i="1"/>
  <c r="T1023" i="1"/>
  <c r="R1023" i="1"/>
  <c r="R1018" i="1" s="1"/>
  <c r="P1023" i="1"/>
  <c r="J1023" i="1"/>
  <c r="T1021" i="1"/>
  <c r="R1021" i="1"/>
  <c r="P1021" i="1"/>
  <c r="J1021" i="1"/>
  <c r="J1018" i="1"/>
  <c r="J112" i="1" s="1"/>
  <c r="T1019" i="1"/>
  <c r="R1019" i="1"/>
  <c r="P1019" i="1"/>
  <c r="P1018" i="1" s="1"/>
  <c r="J1019" i="1"/>
  <c r="T1018" i="1"/>
  <c r="T1017" i="1"/>
  <c r="R1017" i="1"/>
  <c r="P1017" i="1"/>
  <c r="J1017" i="1"/>
  <c r="T1014" i="1"/>
  <c r="R1014" i="1"/>
  <c r="P1014" i="1"/>
  <c r="J1014" i="1"/>
  <c r="T1011" i="1"/>
  <c r="T1007" i="1" s="1"/>
  <c r="R1011" i="1"/>
  <c r="P1011" i="1"/>
  <c r="J1011" i="1"/>
  <c r="T1008" i="1"/>
  <c r="R1008" i="1"/>
  <c r="R1007" i="1" s="1"/>
  <c r="P1008" i="1"/>
  <c r="P1007" i="1" s="1"/>
  <c r="J1008" i="1"/>
  <c r="T1006" i="1"/>
  <c r="R1006" i="1"/>
  <c r="P1006" i="1"/>
  <c r="J1006" i="1"/>
  <c r="J1004" i="1"/>
  <c r="J110" i="1" s="1"/>
  <c r="T1005" i="1"/>
  <c r="T1004" i="1" s="1"/>
  <c r="R1005" i="1"/>
  <c r="R1004" i="1" s="1"/>
  <c r="P1005" i="1"/>
  <c r="J1005" i="1"/>
  <c r="P1004" i="1"/>
  <c r="T1002" i="1"/>
  <c r="R1002" i="1"/>
  <c r="R1001" i="1" s="1"/>
  <c r="P1002" i="1"/>
  <c r="J1002" i="1"/>
  <c r="J1001" i="1"/>
  <c r="J109" i="1" s="1"/>
  <c r="T1001" i="1"/>
  <c r="P1001" i="1"/>
  <c r="T1000" i="1"/>
  <c r="R1000" i="1"/>
  <c r="P1000" i="1"/>
  <c r="J1000" i="1"/>
  <c r="T999" i="1"/>
  <c r="R999" i="1"/>
  <c r="P999" i="1"/>
  <c r="J999" i="1"/>
  <c r="T996" i="1"/>
  <c r="R996" i="1"/>
  <c r="P996" i="1"/>
  <c r="J996" i="1"/>
  <c r="T993" i="1"/>
  <c r="R993" i="1"/>
  <c r="P993" i="1"/>
  <c r="J993" i="1"/>
  <c r="T990" i="1"/>
  <c r="R990" i="1"/>
  <c r="P990" i="1"/>
  <c r="J990" i="1"/>
  <c r="T987" i="1"/>
  <c r="R987" i="1"/>
  <c r="P987" i="1"/>
  <c r="J987" i="1"/>
  <c r="T985" i="1"/>
  <c r="R985" i="1"/>
  <c r="P985" i="1"/>
  <c r="J985" i="1"/>
  <c r="T980" i="1"/>
  <c r="R980" i="1"/>
  <c r="P980" i="1"/>
  <c r="J980" i="1"/>
  <c r="T956" i="1"/>
  <c r="R956" i="1"/>
  <c r="P956" i="1"/>
  <c r="J956" i="1"/>
  <c r="T933" i="1"/>
  <c r="T930" i="1" s="1"/>
  <c r="R933" i="1"/>
  <c r="R930" i="1" s="1"/>
  <c r="P933" i="1"/>
  <c r="J933" i="1"/>
  <c r="T931" i="1"/>
  <c r="R931" i="1"/>
  <c r="P931" i="1"/>
  <c r="P930" i="1" s="1"/>
  <c r="J931" i="1"/>
  <c r="T929" i="1"/>
  <c r="R929" i="1"/>
  <c r="P929" i="1"/>
  <c r="J929" i="1"/>
  <c r="T924" i="1"/>
  <c r="R924" i="1"/>
  <c r="P924" i="1"/>
  <c r="J924" i="1"/>
  <c r="T919" i="1"/>
  <c r="R919" i="1"/>
  <c r="P919" i="1"/>
  <c r="J919" i="1"/>
  <c r="T916" i="1"/>
  <c r="R916" i="1"/>
  <c r="P916" i="1"/>
  <c r="J916" i="1"/>
  <c r="T913" i="1"/>
  <c r="R913" i="1"/>
  <c r="P913" i="1"/>
  <c r="J913" i="1"/>
  <c r="T910" i="1"/>
  <c r="R910" i="1"/>
  <c r="P910" i="1"/>
  <c r="J910" i="1"/>
  <c r="T907" i="1"/>
  <c r="R907" i="1"/>
  <c r="P907" i="1"/>
  <c r="J907" i="1"/>
  <c r="T904" i="1"/>
  <c r="R904" i="1"/>
  <c r="P904" i="1"/>
  <c r="J904" i="1"/>
  <c r="T901" i="1"/>
  <c r="R901" i="1"/>
  <c r="P901" i="1"/>
  <c r="J901" i="1"/>
  <c r="T898" i="1"/>
  <c r="R898" i="1"/>
  <c r="P898" i="1"/>
  <c r="J898" i="1"/>
  <c r="T895" i="1"/>
  <c r="R895" i="1"/>
  <c r="P895" i="1"/>
  <c r="J895" i="1"/>
  <c r="T893" i="1"/>
  <c r="R893" i="1"/>
  <c r="P893" i="1"/>
  <c r="J893" i="1"/>
  <c r="T891" i="1"/>
  <c r="R891" i="1"/>
  <c r="P891" i="1"/>
  <c r="J891" i="1"/>
  <c r="T888" i="1"/>
  <c r="R888" i="1"/>
  <c r="P888" i="1"/>
  <c r="J888" i="1"/>
  <c r="T885" i="1"/>
  <c r="R885" i="1"/>
  <c r="P885" i="1"/>
  <c r="J885" i="1"/>
  <c r="T882" i="1"/>
  <c r="R882" i="1"/>
  <c r="P882" i="1"/>
  <c r="J882" i="1"/>
  <c r="T874" i="1"/>
  <c r="R874" i="1"/>
  <c r="P874" i="1"/>
  <c r="J874" i="1"/>
  <c r="T863" i="1"/>
  <c r="R863" i="1"/>
  <c r="P863" i="1"/>
  <c r="J863" i="1"/>
  <c r="T858" i="1"/>
  <c r="R858" i="1"/>
  <c r="P858" i="1"/>
  <c r="J858" i="1"/>
  <c r="T855" i="1"/>
  <c r="R855" i="1"/>
  <c r="P855" i="1"/>
  <c r="J855" i="1"/>
  <c r="T852" i="1"/>
  <c r="R852" i="1"/>
  <c r="P852" i="1"/>
  <c r="J852" i="1"/>
  <c r="T846" i="1"/>
  <c r="R846" i="1"/>
  <c r="P846" i="1"/>
  <c r="J846" i="1"/>
  <c r="T843" i="1"/>
  <c r="R843" i="1"/>
  <c r="P843" i="1"/>
  <c r="J843" i="1"/>
  <c r="T841" i="1"/>
  <c r="R841" i="1"/>
  <c r="P841" i="1"/>
  <c r="J841" i="1"/>
  <c r="T832" i="1"/>
  <c r="R832" i="1"/>
  <c r="P832" i="1"/>
  <c r="J832" i="1"/>
  <c r="T829" i="1"/>
  <c r="R829" i="1"/>
  <c r="P829" i="1"/>
  <c r="J829" i="1"/>
  <c r="T821" i="1"/>
  <c r="R821" i="1"/>
  <c r="P821" i="1"/>
  <c r="J821" i="1"/>
  <c r="T819" i="1"/>
  <c r="R819" i="1"/>
  <c r="P819" i="1"/>
  <c r="J819" i="1"/>
  <c r="T817" i="1"/>
  <c r="R817" i="1"/>
  <c r="P817" i="1"/>
  <c r="J817" i="1"/>
  <c r="T814" i="1"/>
  <c r="R814" i="1"/>
  <c r="P814" i="1"/>
  <c r="J814" i="1"/>
  <c r="T811" i="1"/>
  <c r="R811" i="1"/>
  <c r="P811" i="1"/>
  <c r="J811" i="1"/>
  <c r="T808" i="1"/>
  <c r="R808" i="1"/>
  <c r="P808" i="1"/>
  <c r="J808" i="1"/>
  <c r="T805" i="1"/>
  <c r="R805" i="1"/>
  <c r="P805" i="1"/>
  <c r="J805" i="1"/>
  <c r="T802" i="1"/>
  <c r="T798" i="1" s="1"/>
  <c r="R802" i="1"/>
  <c r="P802" i="1"/>
  <c r="J802" i="1"/>
  <c r="T799" i="1"/>
  <c r="R799" i="1"/>
  <c r="R798" i="1" s="1"/>
  <c r="R797" i="1" s="1"/>
  <c r="P799" i="1"/>
  <c r="P798" i="1" s="1"/>
  <c r="J799" i="1"/>
  <c r="J795" i="1"/>
  <c r="J105" i="1" s="1"/>
  <c r="T796" i="1"/>
  <c r="T795" i="1" s="1"/>
  <c r="R796" i="1"/>
  <c r="P796" i="1"/>
  <c r="J796" i="1"/>
  <c r="R795" i="1"/>
  <c r="P795" i="1"/>
  <c r="T793" i="1"/>
  <c r="R793" i="1"/>
  <c r="P793" i="1"/>
  <c r="J793" i="1"/>
  <c r="T791" i="1"/>
  <c r="R791" i="1"/>
  <c r="P791" i="1"/>
  <c r="J791" i="1"/>
  <c r="T789" i="1"/>
  <c r="R789" i="1"/>
  <c r="P789" i="1"/>
  <c r="J789" i="1"/>
  <c r="T787" i="1"/>
  <c r="R787" i="1"/>
  <c r="P787" i="1"/>
  <c r="J787" i="1"/>
  <c r="T785" i="1"/>
  <c r="R785" i="1"/>
  <c r="P785" i="1"/>
  <c r="J785" i="1"/>
  <c r="T784" i="1"/>
  <c r="R784" i="1"/>
  <c r="R781" i="1" s="1"/>
  <c r="P784" i="1"/>
  <c r="J784" i="1"/>
  <c r="T783" i="1"/>
  <c r="R783" i="1"/>
  <c r="P783" i="1"/>
  <c r="J783" i="1"/>
  <c r="T782" i="1"/>
  <c r="R782" i="1"/>
  <c r="P782" i="1"/>
  <c r="P781" i="1" s="1"/>
  <c r="J782" i="1"/>
  <c r="T781" i="1"/>
  <c r="T779" i="1"/>
  <c r="R779" i="1"/>
  <c r="P779" i="1"/>
  <c r="J779" i="1"/>
  <c r="T775" i="1"/>
  <c r="R775" i="1"/>
  <c r="P775" i="1"/>
  <c r="J775" i="1"/>
  <c r="T773" i="1"/>
  <c r="R773" i="1"/>
  <c r="P773" i="1"/>
  <c r="J773" i="1"/>
  <c r="T771" i="1"/>
  <c r="R771" i="1"/>
  <c r="P771" i="1"/>
  <c r="J771" i="1"/>
  <c r="T769" i="1"/>
  <c r="R769" i="1"/>
  <c r="P769" i="1"/>
  <c r="J769" i="1"/>
  <c r="T767" i="1"/>
  <c r="R767" i="1"/>
  <c r="P767" i="1"/>
  <c r="J767" i="1"/>
  <c r="T765" i="1"/>
  <c r="R765" i="1"/>
  <c r="P765" i="1"/>
  <c r="J765" i="1"/>
  <c r="T763" i="1"/>
  <c r="R763" i="1"/>
  <c r="P763" i="1"/>
  <c r="J763" i="1"/>
  <c r="T761" i="1"/>
  <c r="R761" i="1"/>
  <c r="P761" i="1"/>
  <c r="J761" i="1"/>
  <c r="T759" i="1"/>
  <c r="R759" i="1"/>
  <c r="P759" i="1"/>
  <c r="J759" i="1"/>
  <c r="T755" i="1"/>
  <c r="R755" i="1"/>
  <c r="P755" i="1"/>
  <c r="J755" i="1"/>
  <c r="T753" i="1"/>
  <c r="R753" i="1"/>
  <c r="P753" i="1"/>
  <c r="J753" i="1"/>
  <c r="T749" i="1"/>
  <c r="R749" i="1"/>
  <c r="P749" i="1"/>
  <c r="J749" i="1"/>
  <c r="T746" i="1"/>
  <c r="R746" i="1"/>
  <c r="P746" i="1"/>
  <c r="J746" i="1"/>
  <c r="T739" i="1"/>
  <c r="R739" i="1"/>
  <c r="P739" i="1"/>
  <c r="J739" i="1"/>
  <c r="T732" i="1"/>
  <c r="R732" i="1"/>
  <c r="P732" i="1"/>
  <c r="J732" i="1"/>
  <c r="T725" i="1"/>
  <c r="R725" i="1"/>
  <c r="P725" i="1"/>
  <c r="J725" i="1"/>
  <c r="T718" i="1"/>
  <c r="R718" i="1"/>
  <c r="P718" i="1"/>
  <c r="J718" i="1"/>
  <c r="T711" i="1"/>
  <c r="R711" i="1"/>
  <c r="P711" i="1"/>
  <c r="J711" i="1"/>
  <c r="T704" i="1"/>
  <c r="R704" i="1"/>
  <c r="P704" i="1"/>
  <c r="J704" i="1"/>
  <c r="T702" i="1"/>
  <c r="T698" i="1" s="1"/>
  <c r="R702" i="1"/>
  <c r="P702" i="1"/>
  <c r="J702" i="1"/>
  <c r="T699" i="1"/>
  <c r="R699" i="1"/>
  <c r="R698" i="1" s="1"/>
  <c r="P699" i="1"/>
  <c r="P698" i="1" s="1"/>
  <c r="J699" i="1"/>
  <c r="T695" i="1"/>
  <c r="R695" i="1"/>
  <c r="P695" i="1"/>
  <c r="J695" i="1"/>
  <c r="T692" i="1"/>
  <c r="R692" i="1"/>
  <c r="P692" i="1"/>
  <c r="J692" i="1"/>
  <c r="T691" i="1"/>
  <c r="R691" i="1"/>
  <c r="P691" i="1"/>
  <c r="J691" i="1"/>
  <c r="T690" i="1"/>
  <c r="R690" i="1"/>
  <c r="P690" i="1"/>
  <c r="J690" i="1"/>
  <c r="T689" i="1"/>
  <c r="R689" i="1"/>
  <c r="P689" i="1"/>
  <c r="J689" i="1"/>
  <c r="T688" i="1"/>
  <c r="R688" i="1"/>
  <c r="P688" i="1"/>
  <c r="J688" i="1"/>
  <c r="T687" i="1"/>
  <c r="R687" i="1"/>
  <c r="P687" i="1"/>
  <c r="J687" i="1"/>
  <c r="T686" i="1"/>
  <c r="R686" i="1"/>
  <c r="P686" i="1"/>
  <c r="J686" i="1"/>
  <c r="T685" i="1"/>
  <c r="R685" i="1"/>
  <c r="P685" i="1"/>
  <c r="J685" i="1"/>
  <c r="T684" i="1"/>
  <c r="R684" i="1"/>
  <c r="P684" i="1"/>
  <c r="J684" i="1"/>
  <c r="T683" i="1"/>
  <c r="R683" i="1"/>
  <c r="P683" i="1"/>
  <c r="J683" i="1"/>
  <c r="T682" i="1"/>
  <c r="R682" i="1"/>
  <c r="P682" i="1"/>
  <c r="J682" i="1"/>
  <c r="T681" i="1"/>
  <c r="R681" i="1"/>
  <c r="P681" i="1"/>
  <c r="J681" i="1"/>
  <c r="T679" i="1"/>
  <c r="R679" i="1"/>
  <c r="P679" i="1"/>
  <c r="J679" i="1"/>
  <c r="T677" i="1"/>
  <c r="R677" i="1"/>
  <c r="P677" i="1"/>
  <c r="J677" i="1"/>
  <c r="T653" i="1"/>
  <c r="R653" i="1"/>
  <c r="P653" i="1"/>
  <c r="J653" i="1"/>
  <c r="T630" i="1"/>
  <c r="R630" i="1"/>
  <c r="P630" i="1"/>
  <c r="J630" i="1"/>
  <c r="T628" i="1"/>
  <c r="R628" i="1"/>
  <c r="P628" i="1"/>
  <c r="J628" i="1"/>
  <c r="T626" i="1"/>
  <c r="R626" i="1"/>
  <c r="P626" i="1"/>
  <c r="J626" i="1"/>
  <c r="T601" i="1"/>
  <c r="R601" i="1"/>
  <c r="P601" i="1"/>
  <c r="J601" i="1"/>
  <c r="T598" i="1"/>
  <c r="R598" i="1"/>
  <c r="P598" i="1"/>
  <c r="J598" i="1"/>
  <c r="T577" i="1"/>
  <c r="R577" i="1"/>
  <c r="P577" i="1"/>
  <c r="J577" i="1"/>
  <c r="T569" i="1"/>
  <c r="R569" i="1"/>
  <c r="P569" i="1"/>
  <c r="J569" i="1"/>
  <c r="T544" i="1"/>
  <c r="R544" i="1"/>
  <c r="P544" i="1"/>
  <c r="J544" i="1"/>
  <c r="T541" i="1"/>
  <c r="R541" i="1"/>
  <c r="P541" i="1"/>
  <c r="J541" i="1"/>
  <c r="T536" i="1"/>
  <c r="R536" i="1"/>
  <c r="P536" i="1"/>
  <c r="J536" i="1"/>
  <c r="T531" i="1"/>
  <c r="R531" i="1"/>
  <c r="P531" i="1"/>
  <c r="J531" i="1"/>
  <c r="T526" i="1"/>
  <c r="R526" i="1"/>
  <c r="P526" i="1"/>
  <c r="J526" i="1"/>
  <c r="T514" i="1"/>
  <c r="R514" i="1"/>
  <c r="P514" i="1"/>
  <c r="J514" i="1"/>
  <c r="T511" i="1"/>
  <c r="R511" i="1"/>
  <c r="P511" i="1"/>
  <c r="J511" i="1"/>
  <c r="T508" i="1"/>
  <c r="R508" i="1"/>
  <c r="P508" i="1"/>
  <c r="J508" i="1"/>
  <c r="T503" i="1"/>
  <c r="R503" i="1"/>
  <c r="P503" i="1"/>
  <c r="J503" i="1"/>
  <c r="T496" i="1"/>
  <c r="R496" i="1"/>
  <c r="P496" i="1"/>
  <c r="J496" i="1"/>
  <c r="T483" i="1"/>
  <c r="R483" i="1"/>
  <c r="P483" i="1"/>
  <c r="J483" i="1"/>
  <c r="T478" i="1"/>
  <c r="R478" i="1"/>
  <c r="P478" i="1"/>
  <c r="J478" i="1"/>
  <c r="T473" i="1"/>
  <c r="R473" i="1"/>
  <c r="P473" i="1"/>
  <c r="J473" i="1"/>
  <c r="T468" i="1"/>
  <c r="R468" i="1"/>
  <c r="P468" i="1"/>
  <c r="J468" i="1"/>
  <c r="T463" i="1"/>
  <c r="R463" i="1"/>
  <c r="P463" i="1"/>
  <c r="J463" i="1"/>
  <c r="T457" i="1"/>
  <c r="R457" i="1"/>
  <c r="P457" i="1"/>
  <c r="J457" i="1"/>
  <c r="T451" i="1"/>
  <c r="R451" i="1"/>
  <c r="P451" i="1"/>
  <c r="J451" i="1"/>
  <c r="T446" i="1"/>
  <c r="R446" i="1"/>
  <c r="P446" i="1"/>
  <c r="J446" i="1"/>
  <c r="T441" i="1"/>
  <c r="R441" i="1"/>
  <c r="P441" i="1"/>
  <c r="J441" i="1"/>
  <c r="T434" i="1"/>
  <c r="R434" i="1"/>
  <c r="P434" i="1"/>
  <c r="J434" i="1"/>
  <c r="T427" i="1"/>
  <c r="R427" i="1"/>
  <c r="P427" i="1"/>
  <c r="J427" i="1"/>
  <c r="T420" i="1"/>
  <c r="R420" i="1"/>
  <c r="P420" i="1"/>
  <c r="J420" i="1"/>
  <c r="T415" i="1"/>
  <c r="R415" i="1"/>
  <c r="P415" i="1"/>
  <c r="J415" i="1"/>
  <c r="T404" i="1"/>
  <c r="R404" i="1"/>
  <c r="P404" i="1"/>
  <c r="J404" i="1"/>
  <c r="T399" i="1"/>
  <c r="R399" i="1"/>
  <c r="P399" i="1"/>
  <c r="J399" i="1"/>
  <c r="T394" i="1"/>
  <c r="R394" i="1"/>
  <c r="P394" i="1"/>
  <c r="J394" i="1"/>
  <c r="T386" i="1"/>
  <c r="R386" i="1"/>
  <c r="P386" i="1"/>
  <c r="J386" i="1"/>
  <c r="T365" i="1"/>
  <c r="R365" i="1"/>
  <c r="P365" i="1"/>
  <c r="J365" i="1"/>
  <c r="T340" i="1"/>
  <c r="R340" i="1"/>
  <c r="P340" i="1"/>
  <c r="J340" i="1"/>
  <c r="T315" i="1"/>
  <c r="R315" i="1"/>
  <c r="P315" i="1"/>
  <c r="J315" i="1"/>
  <c r="T296" i="1"/>
  <c r="R296" i="1"/>
  <c r="P296" i="1"/>
  <c r="J296" i="1"/>
  <c r="T277" i="1"/>
  <c r="R277" i="1"/>
  <c r="P277" i="1"/>
  <c r="J277" i="1"/>
  <c r="T258" i="1"/>
  <c r="R258" i="1"/>
  <c r="P258" i="1"/>
  <c r="J258" i="1"/>
  <c r="T239" i="1"/>
  <c r="R239" i="1"/>
  <c r="P239" i="1"/>
  <c r="J239" i="1"/>
  <c r="T232" i="1"/>
  <c r="R232" i="1"/>
  <c r="P232" i="1"/>
  <c r="J232" i="1"/>
  <c r="T225" i="1"/>
  <c r="R225" i="1"/>
  <c r="R224" i="1" s="1"/>
  <c r="P225" i="1"/>
  <c r="J225" i="1"/>
  <c r="T224" i="1"/>
  <c r="P224" i="1"/>
  <c r="T222" i="1"/>
  <c r="R222" i="1"/>
  <c r="P222" i="1"/>
  <c r="J222" i="1"/>
  <c r="T221" i="1"/>
  <c r="R221" i="1"/>
  <c r="P221" i="1"/>
  <c r="J221" i="1"/>
  <c r="J219" i="1"/>
  <c r="J101" i="1" s="1"/>
  <c r="T220" i="1"/>
  <c r="T219" i="1" s="1"/>
  <c r="R220" i="1"/>
  <c r="P220" i="1"/>
  <c r="P219" i="1" s="1"/>
  <c r="J220" i="1"/>
  <c r="R219" i="1"/>
  <c r="T215" i="1"/>
  <c r="R215" i="1"/>
  <c r="P215" i="1"/>
  <c r="J215" i="1"/>
  <c r="T214" i="1"/>
  <c r="R214" i="1"/>
  <c r="P214" i="1"/>
  <c r="J214" i="1"/>
  <c r="T212" i="1"/>
  <c r="R212" i="1"/>
  <c r="P212" i="1"/>
  <c r="J212" i="1"/>
  <c r="T211" i="1"/>
  <c r="R211" i="1"/>
  <c r="P211" i="1"/>
  <c r="J211" i="1"/>
  <c r="T210" i="1"/>
  <c r="R210" i="1"/>
  <c r="P210" i="1"/>
  <c r="J210" i="1"/>
  <c r="T209" i="1"/>
  <c r="R209" i="1"/>
  <c r="P209" i="1"/>
  <c r="J209" i="1"/>
  <c r="T208" i="1"/>
  <c r="R208" i="1"/>
  <c r="P208" i="1"/>
  <c r="J208" i="1"/>
  <c r="T207" i="1"/>
  <c r="R207" i="1"/>
  <c r="P207" i="1"/>
  <c r="J207" i="1"/>
  <c r="T205" i="1"/>
  <c r="R205" i="1"/>
  <c r="P205" i="1"/>
  <c r="J205" i="1"/>
  <c r="T203" i="1"/>
  <c r="R203" i="1"/>
  <c r="P203" i="1"/>
  <c r="J203" i="1"/>
  <c r="T201" i="1"/>
  <c r="R201" i="1"/>
  <c r="P201" i="1"/>
  <c r="J201" i="1"/>
  <c r="T199" i="1"/>
  <c r="R199" i="1"/>
  <c r="P199" i="1"/>
  <c r="J199" i="1"/>
  <c r="T192" i="1"/>
  <c r="R192" i="1"/>
  <c r="R191" i="1" s="1"/>
  <c r="P192" i="1"/>
  <c r="P191" i="1" s="1"/>
  <c r="J192" i="1"/>
  <c r="T191" i="1"/>
  <c r="T189" i="1"/>
  <c r="R189" i="1"/>
  <c r="P189" i="1"/>
  <c r="J189" i="1"/>
  <c r="T187" i="1"/>
  <c r="R187" i="1"/>
  <c r="P187" i="1"/>
  <c r="J187" i="1"/>
  <c r="T185" i="1"/>
  <c r="T184" i="1" s="1"/>
  <c r="R185" i="1"/>
  <c r="P185" i="1"/>
  <c r="P184" i="1" s="1"/>
  <c r="J185" i="1"/>
  <c r="R184" i="1"/>
  <c r="T182" i="1"/>
  <c r="R182" i="1"/>
  <c r="P182" i="1"/>
  <c r="J182" i="1"/>
  <c r="T180" i="1"/>
  <c r="R180" i="1"/>
  <c r="P180" i="1"/>
  <c r="J180" i="1"/>
  <c r="T178" i="1"/>
  <c r="R178" i="1"/>
  <c r="P178" i="1"/>
  <c r="J178" i="1"/>
  <c r="T172" i="1"/>
  <c r="R172" i="1"/>
  <c r="P172" i="1"/>
  <c r="J172" i="1"/>
  <c r="T167" i="1"/>
  <c r="R167" i="1"/>
  <c r="P167" i="1"/>
  <c r="J167" i="1"/>
  <c r="T163" i="1"/>
  <c r="R163" i="1"/>
  <c r="P163" i="1"/>
  <c r="J163" i="1"/>
  <c r="T159" i="1"/>
  <c r="R159" i="1"/>
  <c r="P159" i="1"/>
  <c r="J159" i="1"/>
  <c r="T157" i="1"/>
  <c r="R157" i="1"/>
  <c r="P157" i="1"/>
  <c r="J157" i="1"/>
  <c r="T155" i="1"/>
  <c r="R155" i="1"/>
  <c r="P155" i="1"/>
  <c r="J155" i="1"/>
  <c r="T153" i="1"/>
  <c r="R153" i="1"/>
  <c r="P153" i="1"/>
  <c r="J153" i="1"/>
  <c r="T151" i="1"/>
  <c r="R151" i="1"/>
  <c r="P151" i="1"/>
  <c r="J151" i="1"/>
  <c r="T149" i="1"/>
  <c r="R149" i="1"/>
  <c r="P149" i="1"/>
  <c r="J149" i="1"/>
  <c r="T148" i="1"/>
  <c r="R148" i="1"/>
  <c r="P148" i="1"/>
  <c r="J148" i="1"/>
  <c r="T147" i="1"/>
  <c r="R147" i="1"/>
  <c r="R146" i="1" s="1"/>
  <c r="P147" i="1"/>
  <c r="J147" i="1"/>
  <c r="T146" i="1"/>
  <c r="P146" i="1"/>
  <c r="J138" i="1"/>
  <c r="F138" i="1"/>
  <c r="E136" i="1"/>
  <c r="J89" i="1"/>
  <c r="F89" i="1"/>
  <c r="E87" i="1"/>
  <c r="J37" i="1"/>
  <c r="J36" i="1"/>
  <c r="J35" i="1"/>
  <c r="J24" i="1"/>
  <c r="E24" i="1"/>
  <c r="J141" i="1" s="1"/>
  <c r="J23" i="1"/>
  <c r="J21" i="1"/>
  <c r="E21" i="1"/>
  <c r="J140" i="1" s="1"/>
  <c r="J18" i="1"/>
  <c r="E18" i="1"/>
  <c r="F141" i="1" s="1"/>
  <c r="J17" i="1"/>
  <c r="J15" i="1"/>
  <c r="E15" i="1"/>
  <c r="F91" i="1" s="1"/>
  <c r="E7" i="1"/>
  <c r="E134" i="1" s="1"/>
  <c r="J1344" i="1" l="1"/>
  <c r="J121" i="1" s="1"/>
  <c r="J1219" i="1"/>
  <c r="J118" i="1" s="1"/>
  <c r="J1155" i="1"/>
  <c r="J117" i="1" s="1"/>
  <c r="J1140" i="1"/>
  <c r="J116" i="1" s="1"/>
  <c r="J1101" i="1"/>
  <c r="J115" i="1" s="1"/>
  <c r="J1087" i="1"/>
  <c r="J114" i="1" s="1"/>
  <c r="J1035" i="1"/>
  <c r="J113" i="1" s="1"/>
  <c r="J1007" i="1"/>
  <c r="J111" i="1" s="1"/>
  <c r="J930" i="1"/>
  <c r="J108" i="1" s="1"/>
  <c r="J781" i="1"/>
  <c r="J104" i="1" s="1"/>
  <c r="J698" i="1"/>
  <c r="J103" i="1" s="1"/>
  <c r="J224" i="1"/>
  <c r="J102" i="1" s="1"/>
  <c r="J191" i="1"/>
  <c r="J100" i="1" s="1"/>
  <c r="J34" i="1"/>
  <c r="F36" i="1"/>
  <c r="F37" i="1"/>
  <c r="J146" i="1"/>
  <c r="J98" i="1" s="1"/>
  <c r="F35" i="1"/>
  <c r="F34" i="1"/>
  <c r="P797" i="1"/>
  <c r="J184" i="1"/>
  <c r="J99" i="1" s="1"/>
  <c r="R145" i="1"/>
  <c r="R144" i="1" s="1"/>
  <c r="P145" i="1"/>
  <c r="P144" i="1" s="1"/>
  <c r="T145" i="1"/>
  <c r="J33" i="1"/>
  <c r="T797" i="1"/>
  <c r="J91" i="1"/>
  <c r="F140" i="1"/>
  <c r="J1355" i="1"/>
  <c r="J122" i="1" s="1"/>
  <c r="E85" i="1"/>
  <c r="F92" i="1"/>
  <c r="F33" i="1"/>
  <c r="J92" i="1"/>
  <c r="J797" i="1" l="1"/>
  <c r="J106" i="1" s="1"/>
  <c r="J798" i="1"/>
  <c r="J107" i="1" s="1"/>
  <c r="J145" i="1"/>
  <c r="J97" i="1" s="1"/>
  <c r="T144" i="1"/>
  <c r="J144" i="1" l="1"/>
  <c r="J96" i="1" s="1"/>
  <c r="J30" i="1" l="1"/>
  <c r="J39" i="1" s="1"/>
</calcChain>
</file>

<file path=xl/sharedStrings.xml><?xml version="1.0" encoding="utf-8"?>
<sst xmlns="http://schemas.openxmlformats.org/spreadsheetml/2006/main" count="4897" uniqueCount="1246">
  <si>
    <t>&gt;&gt;  skryté sloupce  &lt;&lt;</t>
  </si>
  <si>
    <t>{e302d85e-08d0-407d-bc70-a76520f99fd6}</t>
  </si>
  <si>
    <t>2</t>
  </si>
  <si>
    <t>KRYCÍ LIST SOUPISU PRACÍ</t>
  </si>
  <si>
    <t>v ---  níže se nacházejí doplnkové a pomocné údaje k sestavám  --- v</t>
  </si>
  <si>
    <t>False</t>
  </si>
  <si>
    <t>Stavba:</t>
  </si>
  <si>
    <t>Objekt: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</si>
  <si>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</si>
  <si>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</si>
  <si>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</si>
  <si>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</si>
  <si>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</si>
  <si>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</si>
  <si>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</si>
  <si>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</si>
  <si>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</si>
  <si>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</si>
  <si>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</si>
  <si>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</si>
  <si>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</si>
  <si>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</si>
  <si>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</si>
  <si>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</si>
  <si>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</si>
  <si>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</si>
  <si>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</si>
  <si>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</si>
  <si>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</si>
  <si>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</si>
  <si>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</si>
  <si>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</si>
  <si>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</si>
  <si>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</si>
  <si>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</si>
  <si>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</si>
  <si>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</si>
  <si>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</si>
  <si>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</si>
  <si>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</si>
  <si>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</si>
  <si>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</si>
  <si>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</si>
  <si>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</si>
  <si>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</si>
  <si>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</si>
  <si>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</si>
  <si>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</si>
  <si>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</si>
  <si>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</si>
  <si>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</si>
  <si>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</si>
  <si>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</si>
  <si>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</si>
  <si>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</si>
  <si>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</si>
  <si>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</si>
  <si>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726 - Zdravotechnika - předstěnové instalace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</si>
  <si>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</si>
  <si>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</si>
  <si>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</si>
  <si>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</si>
  <si>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</si>
  <si>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</si>
  <si>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</si>
  <si>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</si>
  <si>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</si>
  <si>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</si>
  <si>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786 - Dokončovací práce - čalounické úpravy</t>
  </si>
  <si>
    <t>VRN - Vedlejší rozpočtové náklady</t>
  </si>
  <si>
    <t xml:space="preserve">    VRN3 - Zařízení staveniště</t>
  </si>
  <si>
    <t xml:space="preserve">    VRN6 - Územní vlivy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</si>
  <si>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</si>
  <si>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</si>
  <si>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</si>
  <si>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</si>
  <si>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</si>
  <si>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</si>
  <si>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</si>
  <si>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</si>
  <si>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</si>
  <si>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</si>
  <si>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</si>
  <si>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</si>
  <si>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</si>
  <si>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</si>
  <si>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</si>
  <si>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</si>
  <si>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</si>
  <si>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HSV</t>
  </si>
  <si>
    <t>Práce a dodávky HSV</t>
  </si>
  <si>
    <t>1</t>
  </si>
  <si>
    <t>Zemní práce</t>
  </si>
  <si>
    <t>K</t>
  </si>
  <si>
    <t>113106121</t>
  </si>
  <si>
    <t>Rozebrání dlažeb z betonových nebo kamenných dlaždic komunikací pro pěší ručně</t>
  </si>
  <si>
    <t>m2</t>
  </si>
  <si>
    <t>CS ÚRS 2024 01</t>
  </si>
  <si>
    <t>4</t>
  </si>
  <si>
    <t>113107021</t>
  </si>
  <si>
    <t>Odstranění podkladu z kameniva drceného tl do 100 mm při překopech ručně</t>
  </si>
  <si>
    <t>CS ÚRS 2024 02</t>
  </si>
  <si>
    <t>3</t>
  </si>
  <si>
    <t>113107031</t>
  </si>
  <si>
    <t>Odstranění podkladu z betonu prostého tl přes 100 do 150 mm při překopech ručně</t>
  </si>
  <si>
    <t>VV</t>
  </si>
  <si>
    <t>9,7*0,7+1,25*1,175+1,325*0,7+5,1*0,7+11,312*0,7+4,6*0,7+10,1*0,5+7,725*0,7</t>
  </si>
  <si>
    <t>131213702</t>
  </si>
  <si>
    <t>Hloubení nezapažených jam v nesoudržných horninách třídy těžitelnosti I skupiny 3 ručně</t>
  </si>
  <si>
    <t>m3</t>
  </si>
  <si>
    <t>1,7*2,8*1,3+1,7*1,7*1,3*2</t>
  </si>
  <si>
    <t>5</t>
  </si>
  <si>
    <t>132212332</t>
  </si>
  <si>
    <t>Hloubení nezapažených rýh šířky do 2000 mm v nesoudržných horninách třídy těžitelnosti I skupiny 3 ručně</t>
  </si>
  <si>
    <t>(5,45*1,6+2,1*1,6)*1,3</t>
  </si>
  <si>
    <t>6</t>
  </si>
  <si>
    <t>151101201</t>
  </si>
  <si>
    <t>Zřízení příložného pažení stěn výkopu hl do 4 m</t>
  </si>
  <si>
    <t>(4,95*2+0,6+0,24+1,6*2+0,6+4*0,7*4)*1,3</t>
  </si>
  <si>
    <t>7</t>
  </si>
  <si>
    <t>151101211</t>
  </si>
  <si>
    <t>Odstranění příložného pažení stěn hl do 4 m</t>
  </si>
  <si>
    <t>8</t>
  </si>
  <si>
    <t>162751117</t>
  </si>
  <si>
    <t>Vodorovné přemístění přes 9 000 do 10000 m výkopku/sypaniny z horniny třídy těžitelnosti I skupiny 1 až 3</t>
  </si>
  <si>
    <t>CS ÚRS 2021 02</t>
  </si>
  <si>
    <t>(0,7*0,7*1,2*4)*1,45</t>
  </si>
  <si>
    <t>(4,95*0,6*1,2+1,6*0,6*1,2)*1,45</t>
  </si>
  <si>
    <t>Součet</t>
  </si>
  <si>
    <t>9</t>
  </si>
  <si>
    <t>167151101</t>
  </si>
  <si>
    <t>Nakládání výkopku z hornin třídy těžitelnosti I skupiny 1 až 3 do 100 m3</t>
  </si>
  <si>
    <t>10</t>
  </si>
  <si>
    <t>171201231</t>
  </si>
  <si>
    <t>Poplatek za uložení zeminy a kamení na recyklační skládce (skládkovné) kód odpadu 17 05 04</t>
  </si>
  <si>
    <t>t</t>
  </si>
  <si>
    <t>10,248*1,6 'Přepočtené koeficientem množství</t>
  </si>
  <si>
    <t>11</t>
  </si>
  <si>
    <t>174111101</t>
  </si>
  <si>
    <t>Zásyp jam, šachet rýh nebo kolem objektů sypaninou se zhutněním ručně</t>
  </si>
  <si>
    <t>-(0,7*0,7*1,2*4)</t>
  </si>
  <si>
    <t>-(4,95*0,6*1,2+1,6*0,6*1,2)</t>
  </si>
  <si>
    <t>12</t>
  </si>
  <si>
    <t>181311103</t>
  </si>
  <si>
    <t>Rozprostření ornice tl vrstvy do 200 mm v rovině nebo ve svahu do 1:5 ručně</t>
  </si>
  <si>
    <t>4,85*10,6+1,55*6,3+2,15*3,35</t>
  </si>
  <si>
    <t>13</t>
  </si>
  <si>
    <t>181912112</t>
  </si>
  <si>
    <t>Úprava pláně v hornině třídy těžitelnosti I skupiny 3 se zhutněním ručně</t>
  </si>
  <si>
    <t>14</t>
  </si>
  <si>
    <t>M</t>
  </si>
  <si>
    <t>10364100</t>
  </si>
  <si>
    <t>zemina pro terénní úpravy - tříděná</t>
  </si>
  <si>
    <t>(4,85*10,6+1,55*6,3+2,15*3,35)*0,25*1,45*1,15</t>
  </si>
  <si>
    <t>Zakládání</t>
  </si>
  <si>
    <t>15</t>
  </si>
  <si>
    <t>213311141</t>
  </si>
  <si>
    <t>Polštáře zhutněné pod základy ze štěrkopísku tříděného</t>
  </si>
  <si>
    <t>(4,95*0,6+1,6*0,6+0,7*0,7*4)*0,1</t>
  </si>
  <si>
    <t>16</t>
  </si>
  <si>
    <t>274321411</t>
  </si>
  <si>
    <t>Základové pasy ze ŽB bez zvýšených nároků na prostředí tř. C 20/25</t>
  </si>
  <si>
    <t>4,95*0,6*1,2+1,6*0,6*1,2</t>
  </si>
  <si>
    <t>17</t>
  </si>
  <si>
    <t>275321411</t>
  </si>
  <si>
    <t>Základové patky ze ŽB bez zvýšených nároků na prostředí tř. C 20/25</t>
  </si>
  <si>
    <t>0,7*0,7*1,2*4</t>
  </si>
  <si>
    <t>Svislé a kompletní konstrukce</t>
  </si>
  <si>
    <t>18</t>
  </si>
  <si>
    <t>310239411</t>
  </si>
  <si>
    <t>Zazdívka otvorů pl přes 1 do 4 m2 ve zdivu nadzákladovém cihlami pálenými na MC</t>
  </si>
  <si>
    <t>1,8*0,9*2*0,4</t>
  </si>
  <si>
    <t>1,2*1,8*2*0,4</t>
  </si>
  <si>
    <t>1,95*2,69*1*0,4</t>
  </si>
  <si>
    <t>0,35*2,69*0,4</t>
  </si>
  <si>
    <t>0,5*2*0,4</t>
  </si>
  <si>
    <t>19</t>
  </si>
  <si>
    <t>311272031</t>
  </si>
  <si>
    <t>Zdivo pórobetonové z tvárnic tl zdiva 200 mm</t>
  </si>
  <si>
    <t>14,15*3,1-1*2,25*3-0,8*2,25*3</t>
  </si>
  <si>
    <t>20</t>
  </si>
  <si>
    <t>311272125</t>
  </si>
  <si>
    <t>Zdivo pórobetonové z tvárnic na pero a drážku tl zdiva 250 mm</t>
  </si>
  <si>
    <t>4,95*3,1</t>
  </si>
  <si>
    <t>21</t>
  </si>
  <si>
    <t>311273951</t>
  </si>
  <si>
    <t>Založeni pórobetonového zdiva na zakládací maltu tloušťky 200 mm</t>
  </si>
  <si>
    <t>m</t>
  </si>
  <si>
    <t>14,15-1*3-0,8*3</t>
  </si>
  <si>
    <t>22</t>
  </si>
  <si>
    <t>311273953</t>
  </si>
  <si>
    <t>Založeni pórobetonového zdiva na zakládací maltu tloušťky 250 mm</t>
  </si>
  <si>
    <t>4,95</t>
  </si>
  <si>
    <t>23</t>
  </si>
  <si>
    <t>317142422</t>
  </si>
  <si>
    <t>Překlad nenosný pórobetonový š 100 mm v do 250 mm na tenkovrstvou maltu dl přes 1000 do 1250 mm</t>
  </si>
  <si>
    <t>kus</t>
  </si>
  <si>
    <t>24</t>
  </si>
  <si>
    <t>317142442</t>
  </si>
  <si>
    <t>Překlad nenosný pórobetonový š 150 mm v do 250 mm na tenkovrstvou maltu dl přes 1000 do 1250 mm</t>
  </si>
  <si>
    <t>25</t>
  </si>
  <si>
    <t>317142444</t>
  </si>
  <si>
    <t>Překlad nenosný pórobetonový š 150 mm v do 250 mm na tenkovrstvou maltu dl přes 1250 do 1500 mm</t>
  </si>
  <si>
    <t>26</t>
  </si>
  <si>
    <t>317143431</t>
  </si>
  <si>
    <t>Překlad nosný z pórobetonu ve zdech tl 200 mm dl do 1300 mm</t>
  </si>
  <si>
    <t>27</t>
  </si>
  <si>
    <t>317143432</t>
  </si>
  <si>
    <t>Překlad nosný z pórobetonu ve zdech tl 200 mm dl přes 1300 do 1500 mm</t>
  </si>
  <si>
    <t>28</t>
  </si>
  <si>
    <t>317941121</t>
  </si>
  <si>
    <t>Osazování ocelových válcovaných nosníků na zdivu I, IE, U, UE nebo L do č. 12 nebo výšky do 120 mm</t>
  </si>
  <si>
    <t>(1+1,2)*11,1/1000</t>
  </si>
  <si>
    <t>29</t>
  </si>
  <si>
    <t>13010744</t>
  </si>
  <si>
    <t>ocel profilová jakost S235JR (11 375) průřez IPE 120</t>
  </si>
  <si>
    <t>30</t>
  </si>
  <si>
    <t>342272245</t>
  </si>
  <si>
    <t>Příčka pórobetonová z tvárnic na tenkovrstvou maltu tl 150 mm</t>
  </si>
  <si>
    <t>(4,75*4+3,9*4+2,7*2+4,65+4,5+5,25+1,7+1,8*2+2,4+1+1+0,9+1,575+1,65*3+1,4+1,8*2+1,675*2+1+0,675)*3,1</t>
  </si>
  <si>
    <t>-(0,95*2,25*4+0,8*2,25*12+1*2,25)</t>
  </si>
  <si>
    <t>Komunikace pozemní</t>
  </si>
  <si>
    <t>31</t>
  </si>
  <si>
    <t>564831011</t>
  </si>
  <si>
    <t>Podklad ze štěrkodrtě ŠD plochy do 100 m2 tl 100 mm</t>
  </si>
  <si>
    <t>32</t>
  </si>
  <si>
    <t>596811220</t>
  </si>
  <si>
    <t>Kladení betonové dlažby komunikací pro pěší do lože z kameniva velikosti přes 0,09 do 0,25 m2 pl do 50 m2 (dlaždice betonové - stávající, pouze přeložení)</t>
  </si>
  <si>
    <t>33</t>
  </si>
  <si>
    <t>59246003</t>
  </si>
  <si>
    <t>dlažba plošná betonová terasová hladká 500x500x50mm</t>
  </si>
  <si>
    <t>CS ÚRS 2023 02</t>
  </si>
  <si>
    <t>189*1,08 'Přepočtené koeficientem množství</t>
  </si>
  <si>
    <t>Úpravy povrchů, podlahy a osazování výplní</t>
  </si>
  <si>
    <t>34</t>
  </si>
  <si>
    <t>611142001</t>
  </si>
  <si>
    <t>Pletivo sklovláknité vnitřních stropů vtlačené do tmelu</t>
  </si>
  <si>
    <t>20,9*1,5+1,2*0,4+(3,35*2,85-1,95*1,25)</t>
  </si>
  <si>
    <t>1,53*2,85-0,525*1,75</t>
  </si>
  <si>
    <t>4,33*4,3-1,9*1,45</t>
  </si>
  <si>
    <t>2,2*4,75</t>
  </si>
  <si>
    <t>2,1*3,9</t>
  </si>
  <si>
    <t>35</t>
  </si>
  <si>
    <t>611311131</t>
  </si>
  <si>
    <t>Vápenný štuk vnitřních rovných stropů tloušťky do 3 mm</t>
  </si>
  <si>
    <t>36</t>
  </si>
  <si>
    <t>611325413</t>
  </si>
  <si>
    <t>Oprava vnitřní původní omítky stropů v rozsahu plochy přes 30 do 50 %</t>
  </si>
  <si>
    <t>1,8*1,7</t>
  </si>
  <si>
    <t>3,85*3,9</t>
  </si>
  <si>
    <t>4,45*4,75</t>
  </si>
  <si>
    <t>3,55*3,9</t>
  </si>
  <si>
    <t>4,6*4,75</t>
  </si>
  <si>
    <t>4,2*1,4-2,4*0,35</t>
  </si>
  <si>
    <t>1,2*2,7+1,8*0,9+1,8*1,3+1*1,1+1*1,45</t>
  </si>
  <si>
    <t>1*2,15</t>
  </si>
  <si>
    <t>1,65*1,75</t>
  </si>
  <si>
    <t>1,65*1,6+1*1,8+1,65*1</t>
  </si>
  <si>
    <t>1,675*(1,05+2,9+1)</t>
  </si>
  <si>
    <t>37</t>
  </si>
  <si>
    <t>612142001</t>
  </si>
  <si>
    <t>Potažení vnitřních stěn sklovláknitým pletivem vtlačeným do tenkovrstvé hmoty</t>
  </si>
  <si>
    <t>(2*(20,9+1,5)+2*(3,35+2,85)+0,4*2)*3-1,1*2,7+(1,1+2,7*2)*0,15-1*2*2-0,7*2-0,8*2-0,9*2-1*2-1,6*2,5+(1,6+2,5*2)*0,15-1*2*2</t>
  </si>
  <si>
    <t>2*(3,85+3,9)*3-1*2+(1+2*2)*0,3-1*2-1,8*0,9+(1,8+0,9*2)*0,3</t>
  </si>
  <si>
    <t>2*(4,45+4,75)*3-1*2-0,8*2-0,9*2-1,8*1,8*2+(1,8*3*0,3)*2</t>
  </si>
  <si>
    <t>2*(2,2+4,75)*3-0,9*2-1,8*1,8+1,8*3*0,3</t>
  </si>
  <si>
    <t>2*(3,55+3,9)*3-1*2+(1+2*2)*0,3-1*2*2</t>
  </si>
  <si>
    <t>2*(4,6+4,75)*3-0,8*2*2-1*2-0,9*2-1,8*1,8*2+(1,8*3*0,3)*2</t>
  </si>
  <si>
    <t>2*(2,2+4,75)*3-1*2-0,9*2-1,8*1,8+1,8*3*0,3</t>
  </si>
  <si>
    <t>2*(2,1+3,9)*3-0,8*2</t>
  </si>
  <si>
    <t>2*(4,2+1,4)*3-0,8*2*3</t>
  </si>
  <si>
    <t>(2*(1,2+2,7)+2*(1,8+0,9)+2*(1,8+1,3)+2*(1+1,1)+2*(1+1,45))*3-0,8*2*9</t>
  </si>
  <si>
    <t>2*(1+2,15)*3-0,7*2+(0,7+2*2)*0,3</t>
  </si>
  <si>
    <t>2*(1,65+1,75)*3-0,8*2</t>
  </si>
  <si>
    <t>(2*(1,65+1,6)+2*(1+1,8)+2*(1,65+1))*3-0,8*2*5</t>
  </si>
  <si>
    <t>(2*(1,675+1,05)+2*(1,675+2,9)+2*(1,675+1))*3-0,8*2*5</t>
  </si>
  <si>
    <t>2*(1,8+1,7)*3-1*2</t>
  </si>
  <si>
    <t>2*(1,53+2,85)*3-0,9*2*2-0,8*2*2</t>
  </si>
  <si>
    <t>2*(4,33+4,3)*3-0,9*2</t>
  </si>
  <si>
    <t>38</t>
  </si>
  <si>
    <t>612311131</t>
  </si>
  <si>
    <t>Potažení vnitřních stěn vápenným štukem tloušťky do 3 mm</t>
  </si>
  <si>
    <t>(2*(1,2+2,7)+2*(1,8+0,9)+2*(1,8+1,3)+2*(1+1,1)+2*(1+1,45))*1</t>
  </si>
  <si>
    <t>2*(1+2,15)*1</t>
  </si>
  <si>
    <t>2*(1,65+1,75)*1</t>
  </si>
  <si>
    <t>(2*(1,65+1,6)+2*(1+1,8)+2*(1,65+1))*1</t>
  </si>
  <si>
    <t>(2*(1,675+1,05)+2*(1,675+2,9)+2*(1,675+1))*1</t>
  </si>
  <si>
    <t>2*(1,8+1,7)*1</t>
  </si>
  <si>
    <t>39</t>
  </si>
  <si>
    <t>612325411</t>
  </si>
  <si>
    <t>Oprava vnitřní původní omítky stěn v rozsahu plochy do 10 %</t>
  </si>
  <si>
    <t>40</t>
  </si>
  <si>
    <t>622131121</t>
  </si>
  <si>
    <t>Penetrační nátěr vnějších stěn nanášený ručně</t>
  </si>
  <si>
    <t>CS ÚRS 2022 02</t>
  </si>
  <si>
    <t>5,25*2+2,325*6,8</t>
  </si>
  <si>
    <t>14,215*1,55-2,625*0,6</t>
  </si>
  <si>
    <t>0,74*4+(5,25+8,8+2,375+0,5+2,05)*2,3-(0,9+1,65+1,8)*1,4-0,9*0,9-1,8*0,9*2+0,6*2,3+10*0,6+1,85*(3,1-1,55)+2,375*2,85-1,1*1,1</t>
  </si>
  <si>
    <t>17,955*1,52+1,52*1,05+16,975*1,175+1,52*1,175+0,74*2,24+1,36*3,23+0,6*2,925</t>
  </si>
  <si>
    <t>23,925*1,3-8,8*0,8-1,8*0,9*6</t>
  </si>
  <si>
    <t>(5,25+8,8+2,375+0,5+2,05)*0,7-(0,9+1,65+1,8)*0,7+0,6*0,7+2,1*0,7+2,375*0,7-1,1*0,7+6,3*0,9</t>
  </si>
  <si>
    <t>25,44*0,92-2,8*0,925+0,6*0,92+0,87*0,9</t>
  </si>
  <si>
    <t>9,526*0,9+(0,9+1,34)*2,584/2+(0,84+1,264)*2,5/2+(0,764+1,188)*2,5/2+(0,564+0,9)*2,34/2+0,36*0,9+5,1*1,3</t>
  </si>
  <si>
    <t>23,965*4,895+0,75*1,3-1,8*1,8*6</t>
  </si>
  <si>
    <t>(3,5+9,44)*4-0,9*2,2-1,8*2,7-1,8*1,05</t>
  </si>
  <si>
    <t>25,72*6,895-3,1*2,1*4-2,8*2,1*2-2*1,8-3*1,97-17,955*1,52+0,6*3,23+0,6*3,23</t>
  </si>
  <si>
    <t>21,08*5,095-9,25*3,35+10,48*0,2+7,48*0,5+4,98*0,5+2,48*1,545</t>
  </si>
  <si>
    <t>((1,8+0,9*2)*9+(1,8+1,8*2)*6+(0,9+2,7*2)*4+(0,9+2,2*2)+(1,8+2,7*2)+(1,8+1,05*2)+(3+2,1*2)*4+(2,8+2,1*2)*2+(2+1,8*2))*0,24</t>
  </si>
  <si>
    <t>((1,65+2*2)+(1,8+2*2)+(1,1+2,7*2)+(2,8+2,8*2)+(0,9+0,9*2))*0,24</t>
  </si>
  <si>
    <t>1,76*8,85</t>
  </si>
  <si>
    <t>3,74*1,74+16,975*1,55+3,1*0,6</t>
  </si>
  <si>
    <t>5,1*6,35</t>
  </si>
  <si>
    <t>0,99*4,035+9,3*1,445+0,7*2,6+2,1*2,9+2,25*2,9</t>
  </si>
  <si>
    <t>0,87*2,925</t>
  </si>
  <si>
    <t>8,85*2,9-1,6*2,7</t>
  </si>
  <si>
    <t>(5,34+9,5)*3,885-1,8*0,9-0,9*2,7*2</t>
  </si>
  <si>
    <t>5,3*0,6+0,6*4*3,9+3,1*7,2+0,6*1,46+1,46*2,5*2+3*1,3+6,5*1,2/2+(14,325+1,5*2)*0,8+8</t>
  </si>
  <si>
    <t>881,301*0,427 'Přepočtené koeficientem množství</t>
  </si>
  <si>
    <t>41</t>
  </si>
  <si>
    <t>622142001</t>
  </si>
  <si>
    <t>Potažení vnějších stěn sklovláknitým pletivem vtlačeným do tenkovrstvé hmoty</t>
  </si>
  <si>
    <t>CS ÚRS 2022 01</t>
  </si>
  <si>
    <t>42</t>
  </si>
  <si>
    <t>622151001</t>
  </si>
  <si>
    <t>Penetrační nátěr vnějších pastovitých tenkovrstvých omítek stěn</t>
  </si>
  <si>
    <t>5,3*0,6+0,6*4*3,3+3,1*7,2</t>
  </si>
  <si>
    <t>761,638*0,427 'Přepočtené koeficientem množství</t>
  </si>
  <si>
    <t>43</t>
  </si>
  <si>
    <t>622151021</t>
  </si>
  <si>
    <t>Penetrační nátěr mozaikových tenkovrstvých omítek stěn</t>
  </si>
  <si>
    <t>0,6*4*0,6+0,6*1,46+1,46*2,5*2+3*1,3+6,5*1,2/2+(14,325+1,5*2)*0,8+8</t>
  </si>
  <si>
    <t>119,663*0,427 'Přepočtené koeficientem množství</t>
  </si>
  <si>
    <t>44</t>
  </si>
  <si>
    <t>622211011</t>
  </si>
  <si>
    <t>Montáž kontaktního zateplení vnějších stěn lepením a mechanickým kotvením polystyrénových desek do betonu a zdiva tl přes 40 do 80 mm</t>
  </si>
  <si>
    <t>46,768*0,427 'Přepočtené koeficientem množství</t>
  </si>
  <si>
    <t>45</t>
  </si>
  <si>
    <t>28376440</t>
  </si>
  <si>
    <t>deska XPS hrana rovná a strukturovaný povrch 300kPA λ=0,035 tl 50mm</t>
  </si>
  <si>
    <t>(5,25*2+2,325*6,8)*1,15</t>
  </si>
  <si>
    <t>(14,215*1,55-2,625*0,6)*1,15</t>
  </si>
  <si>
    <t>53,784*0,427 'Přepočtené koeficientem množství</t>
  </si>
  <si>
    <t>46</t>
  </si>
  <si>
    <t>622211021</t>
  </si>
  <si>
    <t>Montáž kontaktního zateplení vnějších stěn lepením a mechanickým kotvením polystyrénových desek do betonu a zdiva tl přes 80 do 120 mm</t>
  </si>
  <si>
    <t>Mezisoučet</t>
  </si>
  <si>
    <t>191,081*0,427 'Přepočtené koeficientem množství</t>
  </si>
  <si>
    <t>47</t>
  </si>
  <si>
    <t>28376076</t>
  </si>
  <si>
    <t>deska EPS grafitová fasádní λ=0,030-0,031 tl 100mm</t>
  </si>
  <si>
    <t>(0,74*4+(5,25+8,8+2,375+0,5+2,05)*2,3-(0,9+1,65+1,8)*1,4-0,9*0,9-1,8*0,9*2+0,6*2,3+10*0,6+1,85*(3,1-1,55)+2,375*2,85-1,1*1,1)*1,15</t>
  </si>
  <si>
    <t>(17,955*1,52+1,52*1,05+16,975*1,175+1,52*1,175+0,74*2,24+1,36*3,23+0,6*2,925)*1,15</t>
  </si>
  <si>
    <t>127,297*0,427 'Přepočtené koeficientem množství</t>
  </si>
  <si>
    <t>48</t>
  </si>
  <si>
    <t>28376443</t>
  </si>
  <si>
    <t>deska XPS hrana rovná a strukturovaný povrch 300kPA λ=0,035 tl 100mm</t>
  </si>
  <si>
    <t>(23,925*1,3-8,8*0,8-1,8*0,9*6)*1,15</t>
  </si>
  <si>
    <t>((5,25+8,8+2,375+0,5+2,05)*0,7-(0,9+1,65+1,8)*0,7+0,6*0,7+2,1*0,7+2,375*0,7-1,1*0,7+6,3*0,9)*1,15</t>
  </si>
  <si>
    <t>(25,44*0,92-2,8*0,925+0,6*0,92+0,87*0,9)*1,15</t>
  </si>
  <si>
    <t>(9,526*0,9+(0,9+1,34)*2,584/2+(0,84+1,264)*2,5/2+(0,764+1,188)*2,5/2+(0,564+0,9)*2,34/2+0,36*0,9+5,1*1,3)*1,15</t>
  </si>
  <si>
    <t>92,445*0,427 'Přepočtené koeficientem množství</t>
  </si>
  <si>
    <t>49</t>
  </si>
  <si>
    <t>622211051</t>
  </si>
  <si>
    <t>Montáž kontaktního zateplení vnějších stěn lepením a mechanickým kotvením polystyrénových desek do betonu a zdiva tl přes 200 do 240 mm</t>
  </si>
  <si>
    <t>337,061*0,427 'Přepočtené koeficientem množství</t>
  </si>
  <si>
    <t>50</t>
  </si>
  <si>
    <t>28376083</t>
  </si>
  <si>
    <t>deska EPS grafitová fasádní λ=0,030-0,031 tl 240mm</t>
  </si>
  <si>
    <t>(23,965*4,895+0,75*1,3-1,8*1,8*6)*1,15</t>
  </si>
  <si>
    <t>((3,5+9,44)*4-0,9*2,2-1,8*2,7-1,8*1,05)*1,15</t>
  </si>
  <si>
    <t>(25,72*6,895-3,1*2,1*4-2,8*2,1*2-2*1,8-3*1,97-17,955*1,52+0,6*3,23+0,6*3,23)*1,15</t>
  </si>
  <si>
    <t>(21,08*5,095-9,25*3,35+10,48*0,2+7,48*0,5+4,98*0,5+2,48*1,545)*1,15</t>
  </si>
  <si>
    <t>387,62*0,427 'Přepočtené koeficientem množství</t>
  </si>
  <si>
    <t>51</t>
  </si>
  <si>
    <t>622212001</t>
  </si>
  <si>
    <t>Montáž kontaktního zateplení vnějšího ostění, nadpraží nebo parapetu hl. špalety do 200 mm lepením desek z polystyrenu tl do 40 mm</t>
  </si>
  <si>
    <t>(1,8+0,9*2)*9+(1,8+1,8*2)*6+(0,9+2,7*2)*4+(0,9+2,2*2)+(1,8+2,7*2)+(1,8+1,05*2)+(3+2,1*2)*4+(2,8+2,1*2)*2+(2+1,8*2)</t>
  </si>
  <si>
    <t>(1,65+2*2)+(1,8+2*2)+(1,1+2,7*2)+(2,8+2,8*2)+(0,9+0,9*2)</t>
  </si>
  <si>
    <t>183,85*0,427 'Přepočtené koeficientem množství</t>
  </si>
  <si>
    <t>52</t>
  </si>
  <si>
    <t>28376438</t>
  </si>
  <si>
    <t>deska XPS hrana rovná a strukturovaný povrch 250kPa tl 30mm</t>
  </si>
  <si>
    <t>((1,8+0,9*2)*9+(1,8+1,8*2)*6+(0,9+2,7*2)*4+(0,9+2,2*2)+(1,8+2,7*2)+(1,8+1,05*2)+(3+2,1*2)*4+(2,8+2,1*2)*2+(2+1,8*2))*0,24*1,25</t>
  </si>
  <si>
    <t>((1,65+2*2)+(1,8+2*2)+(1,1+2,7*2)+(2,8+2,8*2)+(0,9+0,9*2))*0,24*1,25</t>
  </si>
  <si>
    <t>55,155*0,427 'Přepočtené koeficientem množství</t>
  </si>
  <si>
    <t>53</t>
  </si>
  <si>
    <t>622221011</t>
  </si>
  <si>
    <t>Montáž kontaktního zateplení vnějších stěn lepením a mechanickým kotvením TI z minerální vlny s podélnou orientací do zdiva a betonu tl přes 40 do 80 mm</t>
  </si>
  <si>
    <t>82,64*0,427 'Přepočtené koeficientem množství</t>
  </si>
  <si>
    <t>54</t>
  </si>
  <si>
    <t>63152260</t>
  </si>
  <si>
    <t>deska tepelně izolační minerální kontaktních fasád podélné vlákno λ=0,034 tl 50mm</t>
  </si>
  <si>
    <t>(1,76*8,85)*1,15</t>
  </si>
  <si>
    <t>(3,74*1,74+16,975*1,55+3,1*0,6)*1,15</t>
  </si>
  <si>
    <t>(5,1*6,35)*1,15</t>
  </si>
  <si>
    <t>95,036*0,427 'Přepočtené koeficientem množství</t>
  </si>
  <si>
    <t>55</t>
  </si>
  <si>
    <t>622221021</t>
  </si>
  <si>
    <t>Montáž kontaktního zateplení vnějších stěn lepením a mechanickým kotvením TI z minerální vlny s podélnou orientací do zdiva a betonu tl přes 80 do 120 mm</t>
  </si>
  <si>
    <t>34,413*0,427 'Přepočtené koeficientem množství</t>
  </si>
  <si>
    <t>56</t>
  </si>
  <si>
    <t>63152263</t>
  </si>
  <si>
    <t>deska tepelně izolační minerální kontaktních fasád podélné vlákno λ=0,034 tl 100mm</t>
  </si>
  <si>
    <t>(0,99*4,035+9,3*1,445+0,7*2,6+2,1*2,9+2,25*2,9)*1,15</t>
  </si>
  <si>
    <t>(0,87*2,925)*1,15</t>
  </si>
  <si>
    <t>39,574*0,427 'Přepočtené koeficientem množství</t>
  </si>
  <si>
    <t>57</t>
  </si>
  <si>
    <t>622221051</t>
  </si>
  <si>
    <t>Montáž kontaktního zateplení vnějších stěn lepením a mechanickým kotvením desek z minerální vlny s podélnou orientací do zdiva a betonu tl přes 200 do 240 mm</t>
  </si>
  <si>
    <t>72,518*0,427 'Přepočtené koeficientem množství</t>
  </si>
  <si>
    <t>58</t>
  </si>
  <si>
    <t>63152269</t>
  </si>
  <si>
    <t>deska tepelně izolační minerální kontaktních fasád podélné vlákno λ=0,034 tl 240mm</t>
  </si>
  <si>
    <t>(8,85*2,9-1,6*2,7)*1,15</t>
  </si>
  <si>
    <t>((5,34+9,5)*3,885-1,8*0,9-0,9*2,7*2)*1,15</t>
  </si>
  <si>
    <t>83,396*0,427 'Přepočtené koeficientem množství</t>
  </si>
  <si>
    <t>59</t>
  </si>
  <si>
    <t>622251101</t>
  </si>
  <si>
    <t>Příplatek k cenám kontaktního zateplení vnějších stěn za zápustnou montáž a použití tepelněizolačních zátek z polystyrenu</t>
  </si>
  <si>
    <t>528,142*0,427 'Přepočtené koeficientem množství</t>
  </si>
  <si>
    <t>60</t>
  </si>
  <si>
    <t>622251105</t>
  </si>
  <si>
    <t>Příplatek k cenám kontaktního zateplení vnějších stěn za zápustnou montáž a použití tepelněizolačních zátek z minerální vlny</t>
  </si>
  <si>
    <t>106,931*0,427 'Přepočtené koeficientem množství</t>
  </si>
  <si>
    <t>61</t>
  </si>
  <si>
    <t>622252001</t>
  </si>
  <si>
    <t>Montáž profilů kontaktního zateplení připevněných mechanicky</t>
  </si>
  <si>
    <t>23,74+3,5-1+21,75+0,84+10,1+5,1+9,25</t>
  </si>
  <si>
    <t>2,4-0,9+0,84</t>
  </si>
  <si>
    <t>75,62*0,427 'Přepočtené koeficientem množství</t>
  </si>
  <si>
    <t>62</t>
  </si>
  <si>
    <t>59051661</t>
  </si>
  <si>
    <t>profil zakládací Al tl 1,0mm s okapnicí pro izolant tl 240mm</t>
  </si>
  <si>
    <t>(23,74+3,5-1+21,75+0,84+10,1+5,1+9,25)*1,15</t>
  </si>
  <si>
    <t>84,272*0,427 'Přepočtené koeficientem množství</t>
  </si>
  <si>
    <t>63</t>
  </si>
  <si>
    <t>59051418</t>
  </si>
  <si>
    <t>profil zakládací Al tl 1,0mm s okapnicí pro izolant tl 110mm</t>
  </si>
  <si>
    <t>(2,4-0,9+0,84)*1,15</t>
  </si>
  <si>
    <t>2,691*0,427 'Přepočtené koeficientem množství</t>
  </si>
  <si>
    <t>64</t>
  </si>
  <si>
    <t>622252002</t>
  </si>
  <si>
    <t>Montáž profilů kontaktního zateplení lepených</t>
  </si>
  <si>
    <t>(0,9*2)*9+(1,8*2)*6+(2,7*2)*4+(2,2*2)+(2,7*2)+(1,05*2)+(2,1*2)*4+(2,1*2)*2+(1,8*2)+(2*2)+(2*2)+(2,7*2)+(2,8*2)+(0,9*2)</t>
  </si>
  <si>
    <t>(1,8)*9+(1,8)*6+(0,9)*4+(0,9)+(1,8)+(1,8)+(3)*4+(2,8)*2+(2)+(1,65)+(1,8)+(1,1)+(2,8)+(0,9)</t>
  </si>
  <si>
    <t>1,8*9+1,8*6+1,8+3*4+2,8*2+2+0,9</t>
  </si>
  <si>
    <t>5,3+5,2+5,2+2*4,1+7,8+3,8*2+4,1*2+3*3+7,745+1,5*2+2,3+2,24*2+2,9*2+4,65</t>
  </si>
  <si>
    <t>8,6+6,8+4,7+16,875+1,55+18+1,55+1,59+5,1+6,35</t>
  </si>
  <si>
    <t>572,59*0,427 'Přepočtené koeficientem množství</t>
  </si>
  <si>
    <t>65</t>
  </si>
  <si>
    <t>59051510</t>
  </si>
  <si>
    <t>profil začišťovací s okapnicí PVC s výztužnou tkaninou pro nadpraží ETICS</t>
  </si>
  <si>
    <t>((1,8)*9+(1,8)*6+(0,9)*4+(0,9)+(1,8)+(1,8)+(3)*4+(2,8)*2+(2)+(1,65)+(1,8)+(1,1)+(2,8)+(0,9))*1,25</t>
  </si>
  <si>
    <t>(8,6+6,8+4,7+16,875+1,55+18+1,55+1,59+5,1+6,35)*1,25</t>
  </si>
  <si>
    <t>167,582*0,427 'Přepočtené koeficientem množství</t>
  </si>
  <si>
    <t>66</t>
  </si>
  <si>
    <t>59051486</t>
  </si>
  <si>
    <t>profil rohový PVC 15x15mm s výztužnou tkaninou š 100mm pro ETICS</t>
  </si>
  <si>
    <t>((0,9*2)*9+(1,8*2)*6+(2,7*2)*4+(2,2*2)+(2,7*2)+(1,05*2)+(2,1*2)*4+(2,1*2)*2+(1,8*2)+(2*2)+(2*2)+(2,7*2)+(2,8*2)+(0,9*2))*1,25</t>
  </si>
  <si>
    <t>(5,3+5,2+5,2+2*4,1+7,8+3,8*2+4,1*2+3*3+7,745+1,5*2+2,3+2,24*2+2,9*2+4,65)*1,25</t>
  </si>
  <si>
    <t>256,719*0,427 'Přepočtené koeficientem množství</t>
  </si>
  <si>
    <t>67</t>
  </si>
  <si>
    <t>28342205</t>
  </si>
  <si>
    <t>profil začišťovací PVC 6mm s výztužnou tkaninou pro ostění ETICS</t>
  </si>
  <si>
    <t>((1,8+0,9*2)*9+(1,8+1,8*2)*6+(0,9+2,7*2)*4+(0,9+2,2*2)+(1,8+2,7*2)+(1,8+1,05*2)+(3+2,1*2)*4+(2,8+2,1*2)*2+(2+1,8*2))*1,25</t>
  </si>
  <si>
    <t>((1,65+2*2)+(1,8+2*2)+(1,1+2,7*2)+(2,8+2,8*2)+(0,9+0,9*2))*1,25</t>
  </si>
  <si>
    <t>229,813*0,427 'Přepočtené koeficientem množství</t>
  </si>
  <si>
    <t>68</t>
  </si>
  <si>
    <t>59051512</t>
  </si>
  <si>
    <t>profil začišťovací s okapnicí PVC s výztužnou tkaninou pro parapet ETICS</t>
  </si>
  <si>
    <t>(1,8*9+1,8*6+1,8+3*4+2,8*2+2+0,9)*1,25</t>
  </si>
  <si>
    <t>61,625*0,427 'Přepočtené koeficientem množství</t>
  </si>
  <si>
    <t>69</t>
  </si>
  <si>
    <t>622335103</t>
  </si>
  <si>
    <t>Oprava cementové omítky vnějších stěn v rozsahu přes 30 do 50 %</t>
  </si>
  <si>
    <t>70</t>
  </si>
  <si>
    <t>622511112</t>
  </si>
  <si>
    <t>Tenkovrstvá akrylátová omítka mozaiková střednězrnná vnějších stěn</t>
  </si>
  <si>
    <t>71</t>
  </si>
  <si>
    <t>622531012</t>
  </si>
  <si>
    <t>Tenkovrstvá silikonová zrnitá omítka 1,5 mm vnějších stěn</t>
  </si>
  <si>
    <t>72</t>
  </si>
  <si>
    <t>629991011</t>
  </si>
  <si>
    <t>Zakrytí výplní otvorů a svislých ploch fólií přilepenou lepící páskou</t>
  </si>
  <si>
    <t>1,8*0,9*9+1,8*1,8*6+0,9*2,7*4+0,9*2,2+1,8*2,7+1,8*1,05+3*2,1*4+2,8*2,1*2+2*1,8+1,65*2+1,8*2+1,1*2,7+2,8*2,8+0,9*0,9</t>
  </si>
  <si>
    <t>111,55*0,427 'Přepočtené koeficientem množství</t>
  </si>
  <si>
    <t>73</t>
  </si>
  <si>
    <t>629995101</t>
  </si>
  <si>
    <t>Očištění vnějších ploch tlakovou vodou</t>
  </si>
  <si>
    <t>74</t>
  </si>
  <si>
    <t>631311225</t>
  </si>
  <si>
    <t>Mazanina tl přes 80 do 120 mm z betonu prostého se zvýšenými nároky na prostředí tř. C 30/37</t>
  </si>
  <si>
    <t>(1,76*8,85+2,25*3,35+0,39*1,6)*0,1</t>
  </si>
  <si>
    <t>75</t>
  </si>
  <si>
    <t>631319022</t>
  </si>
  <si>
    <t>Příplatek k mazanině tl přes 80 do 120 mm za přehlazení s poprášením cementem</t>
  </si>
  <si>
    <t>76</t>
  </si>
  <si>
    <t>632441220</t>
  </si>
  <si>
    <t>Potěr anhydritový samonivelační litý C25 přes 45 do 50 mm</t>
  </si>
  <si>
    <t>1*1,75+1,53*0,5+1,4*0,6</t>
  </si>
  <si>
    <t>4,4*4,3-1,9*1,45</t>
  </si>
  <si>
    <t>0,9*0,15*1+0,7*0,15+0,64*1,6</t>
  </si>
  <si>
    <t>1,65*1,6-0,225*0,3+1*1,8-0,1*0,2+1,65*1</t>
  </si>
  <si>
    <t>1,675*1,05+1,675*2,9-0,675*0,15+1,675*1</t>
  </si>
  <si>
    <t>0,8*0,15*5+0,75*0,4+0,8*0,15+0,8*0,15*3+0,8*0,15*2</t>
  </si>
  <si>
    <t>20,9*1,5+1,2*0,4+3,5*1,6+1,4*1,25</t>
  </si>
  <si>
    <t>1,1*0,15+0,15*1+0,9*0,15*1+1,6*0,15</t>
  </si>
  <si>
    <t>4,2*1,05+1,8*0,35</t>
  </si>
  <si>
    <t>1*0,4+1*0,2+0,8*0,7+0,9*0,15+1*0,4+1*0,2+0,8*0,2+0,15*0,9+1*0,2+0,8*0,2</t>
  </si>
  <si>
    <t>77</t>
  </si>
  <si>
    <t>632481213</t>
  </si>
  <si>
    <t>Separační vrstva z PE fólie</t>
  </si>
  <si>
    <t>202,843*1,25 'Přepočtené koeficientem množství</t>
  </si>
  <si>
    <t>78</t>
  </si>
  <si>
    <t>637211124</t>
  </si>
  <si>
    <t>Okapový chodník z betonových dlaždic tl 50 mm kladených do drtě</t>
  </si>
  <si>
    <t>0,5*(9,7+21,6+8+22,7)</t>
  </si>
  <si>
    <t>79</t>
  </si>
  <si>
    <t>637311131</t>
  </si>
  <si>
    <t>Okapový chodník z betonových záhonových obrubníků lože beton</t>
  </si>
  <si>
    <t>9,7+21,6+8+0,5*5+22,7</t>
  </si>
  <si>
    <t>80</t>
  </si>
  <si>
    <t>642942111</t>
  </si>
  <si>
    <t>Osazování zárubní nebo rámů dveřních kovových do 2,5 m2 na MC</t>
  </si>
  <si>
    <t>81</t>
  </si>
  <si>
    <t>55331487</t>
  </si>
  <si>
    <t>zárubeň jednokřídlá ocelová pro zdění tl stěny 110-150mm rozměru 800/1970, 2100mm</t>
  </si>
  <si>
    <t>82</t>
  </si>
  <si>
    <t>55331486</t>
  </si>
  <si>
    <t>zárubeň jednokřídlá ocelová pro zdění tl stěny 110-150mm rozměru 700/1970, 2100mm</t>
  </si>
  <si>
    <t>83</t>
  </si>
  <si>
    <t>55331488</t>
  </si>
  <si>
    <t>zárubeň jednokřídlá ocelová pro zdění tl stěny 110-150mm rozměru 900/1970, 2100mm</t>
  </si>
  <si>
    <t>84</t>
  </si>
  <si>
    <t>55331493</t>
  </si>
  <si>
    <t>zárubeň jednokřídlá ocelová pro zdění tl stěny 160-200mm rozměru 900/1970, 2100mm</t>
  </si>
  <si>
    <t>85</t>
  </si>
  <si>
    <t>55331491</t>
  </si>
  <si>
    <t>zárubeň jednokřídlá ocelová pro zdění tl stěny 160-200mm rozměru 700/1970, 2100mm</t>
  </si>
  <si>
    <t>86</t>
  </si>
  <si>
    <t>642945111</t>
  </si>
  <si>
    <t>Osazování protipožárních nebo protiplynových zárubní dveří jednokřídlových do 2,5 m2</t>
  </si>
  <si>
    <t>87</t>
  </si>
  <si>
    <t>55331560</t>
  </si>
  <si>
    <t>zárubeň jednokřídlá ocelová pro zdění s protipožární úpravou tl stěny 110-150mm rozměru 600/1970, 2100mm</t>
  </si>
  <si>
    <t>88</t>
  </si>
  <si>
    <t>55331578</t>
  </si>
  <si>
    <t>zárubeň jednokřídlá ocelová pro zdění s protipožární úpravou tl stěny 260-300mm rozměru 900/1970, 2100mm</t>
  </si>
  <si>
    <t>89</t>
  </si>
  <si>
    <t>55331562</t>
  </si>
  <si>
    <t>zárubeň jednokřídlá ocelová pro zdění s protipožární úpravou tl stěny 110-150mm rozměru 800/1970, 2100mm</t>
  </si>
  <si>
    <t>90</t>
  </si>
  <si>
    <t>55331561</t>
  </si>
  <si>
    <t>zárubeň jednokřídlá ocelová pro zdění s protipožární úpravou tl stěny 110-150mm rozměru 700/1970, 2100mm</t>
  </si>
  <si>
    <t>91</t>
  </si>
  <si>
    <t>644941111</t>
  </si>
  <si>
    <t>Osazování ventilačních mřížek velikosti 60 x 240 mm, včetně prodlužovacího límce</t>
  </si>
  <si>
    <t>16+12+19+15</t>
  </si>
  <si>
    <t>62*0,427 'Přepočtené koeficientem množství</t>
  </si>
  <si>
    <t>92</t>
  </si>
  <si>
    <t>56245607</t>
  </si>
  <si>
    <t>mřížka větrací hranatá plast se síťovinou 60x240mm, ATYP</t>
  </si>
  <si>
    <t>Ostatní konstrukce a práce, bourání</t>
  </si>
  <si>
    <t>93</t>
  </si>
  <si>
    <t>919726121</t>
  </si>
  <si>
    <t>Geotextilie pro ochranu, separaci a filtraci netkaná měrná hm do 200 g/m2</t>
  </si>
  <si>
    <t>(2*(28,915+20,83)+2,5+5,4+8,8)*2</t>
  </si>
  <si>
    <t>232,38*0,427 'Přepočtené koeficientem množství</t>
  </si>
  <si>
    <t>94</t>
  </si>
  <si>
    <t>919735123</t>
  </si>
  <si>
    <t>Řezání stávajícího betonového krytu hl přes 100 do 150 mm</t>
  </si>
  <si>
    <t>9,7+0,5+0,675+1,825+5,1+0,5+10,1+5,1+10,812+0,5+7,725+0,5+11,25</t>
  </si>
  <si>
    <t>95</t>
  </si>
  <si>
    <t>941211112</t>
  </si>
  <si>
    <t>Montáž lešení řadového rámového lehkého zatížení do 200 kg/m2 š od 0,6 do 0,9 m v přes 10 do 25 m</t>
  </si>
  <si>
    <t>(24,715*5,265+15,025*0,6)*1,12</t>
  </si>
  <si>
    <t>(10,3*5,4+5,7*4,7+9,9*8,5+4,4*4,1)*1,25</t>
  </si>
  <si>
    <t>(25,6*7,8+1,55*7,8)*1,15</t>
  </si>
  <si>
    <t>(21,1*6,1+10,84*1,7/2+5,2*5,3)*1,15</t>
  </si>
  <si>
    <t>820,429*0,427 'Přepočtené koeficientem množství</t>
  </si>
  <si>
    <t>96</t>
  </si>
  <si>
    <t>941211211</t>
  </si>
  <si>
    <t>Příplatek k lešení řadovému rámovému lehkému š 0,9 m v přes 10 do 25 m za první a ZKD den použití</t>
  </si>
  <si>
    <t>(24,715*5,265+15,025*0,6)*1,12*60</t>
  </si>
  <si>
    <t>(10,3*5,4+5,7*4,7+9,9*8,5+4,4*4,1)*1,25*60</t>
  </si>
  <si>
    <t>(25,6*7,8+1,55*7,8)*1,15*60</t>
  </si>
  <si>
    <t>(21,1*6,1+10,84*1,7/2+5,2*5,3)*1,15*60</t>
  </si>
  <si>
    <t>49225,699*0,427 'Přepočtené koeficientem množství</t>
  </si>
  <si>
    <t>97</t>
  </si>
  <si>
    <t>941211812</t>
  </si>
  <si>
    <t>Demontáž lešení řadového rámového lehkého zatížení do 200 kg/m2 š od 0,6 do 0,9 m v přes 10 do 25 m</t>
  </si>
  <si>
    <t>98</t>
  </si>
  <si>
    <t>944511111</t>
  </si>
  <si>
    <t>Montáž ochranné sítě z textilie z umělých vláken</t>
  </si>
  <si>
    <t>CS ÚRS 2023 01</t>
  </si>
  <si>
    <t>99</t>
  </si>
  <si>
    <t>944511211</t>
  </si>
  <si>
    <t>Příplatek k ochranné síti za první a ZKD den použití</t>
  </si>
  <si>
    <t>100</t>
  </si>
  <si>
    <t>944511811</t>
  </si>
  <si>
    <t>Demontáž ochranné sítě z textilie z umělých vláken</t>
  </si>
  <si>
    <t>101</t>
  </si>
  <si>
    <t>949101111</t>
  </si>
  <si>
    <t>Lešení pomocné pro objekty pozemních staveb s lešeňovou podlahou v do 1,9 m zatížení do 150 kg/m2</t>
  </si>
  <si>
    <t>(5,4+8,8)*2,95+(1,76*2+8,85)*3</t>
  </si>
  <si>
    <t>79*0,427 'Přepočtené koeficientem množství</t>
  </si>
  <si>
    <t>102</t>
  </si>
  <si>
    <t>961031411</t>
  </si>
  <si>
    <t>Bourání základů cihelných na MC</t>
  </si>
  <si>
    <t>(3,525*1,05-0,65*1,2*2)*2,2</t>
  </si>
  <si>
    <t>0,65*1,2*2*0,18</t>
  </si>
  <si>
    <t>103</t>
  </si>
  <si>
    <t>962031011</t>
  </si>
  <si>
    <t>Bourání příček nebo přizdívek z cihel děrovaných tl do 100 mm</t>
  </si>
  <si>
    <t>((8,85+5,3+2,5)+(0,9*4+1,225*2+3,625+2,825*2))*3,1-0,7*2*3-0,9*2*2-1,7*2-1,5*2</t>
  </si>
  <si>
    <t>104</t>
  </si>
  <si>
    <t>962032240</t>
  </si>
  <si>
    <t>Bourání zdiva z cihel pálených nebo vápenopískových na MC do 1 m3</t>
  </si>
  <si>
    <t>1,8*0,9*6*0,4</t>
  </si>
  <si>
    <t>1*0,7*0,4</t>
  </si>
  <si>
    <t>105</t>
  </si>
  <si>
    <t>962032241</t>
  </si>
  <si>
    <t>Bourání zdiva z cihel pálených nebo vápenopískových na MC přes 1 m3</t>
  </si>
  <si>
    <t>3,1*0,35*1,6</t>
  </si>
  <si>
    <t>106</t>
  </si>
  <si>
    <t>965042141</t>
  </si>
  <si>
    <t>Bourání podkladů pod dlažby nebo mazanin betonových nebo z litého asfaltu tl do 100 mm pl přes 4 m2</t>
  </si>
  <si>
    <t>(14,55*8,85+5,95*8,85-0,9*2,8+3,15*0,4)*0,1</t>
  </si>
  <si>
    <t>107</t>
  </si>
  <si>
    <t>965049111</t>
  </si>
  <si>
    <t>Příplatek k bourání betonových mazanin za bourání mazanin se svařovanou sítí tl do 100 mm</t>
  </si>
  <si>
    <t>108</t>
  </si>
  <si>
    <t>968062245</t>
  </si>
  <si>
    <t>Vybourání dřevěných rámů oken jednoduchých včetně křídel pl do 2 m2</t>
  </si>
  <si>
    <t>1,8*0,9*9</t>
  </si>
  <si>
    <t>109</t>
  </si>
  <si>
    <t>968062246</t>
  </si>
  <si>
    <t>Vybourání dřevěných rámů oken jednoduchých včetně křídel pl do 4 m2</t>
  </si>
  <si>
    <t>1,2*1,8*2</t>
  </si>
  <si>
    <t>110</t>
  </si>
  <si>
    <t>968072455</t>
  </si>
  <si>
    <t>Vybourání kovových dveřních zárubní pl do 2 m2</t>
  </si>
  <si>
    <t>0,7*2*3+0,9*2*2+1*2+0,9*2</t>
  </si>
  <si>
    <t>111</t>
  </si>
  <si>
    <t>968072456</t>
  </si>
  <si>
    <t>Vybourání kovových dveřních zárubní pl přes 2 m2</t>
  </si>
  <si>
    <t>1,7*2*1+1,5*2*1+1,4*2</t>
  </si>
  <si>
    <t>112</t>
  </si>
  <si>
    <t>968072559</t>
  </si>
  <si>
    <t>Vybourání kovových vrat pl přes 5 m2</t>
  </si>
  <si>
    <t>1,95*2,69*2</t>
  </si>
  <si>
    <t>113</t>
  </si>
  <si>
    <t>978021191</t>
  </si>
  <si>
    <t>Otlučení (osekání) cementových omítek vnitřních stěn v rozsahu do 100 %</t>
  </si>
  <si>
    <t>((20,6+8,85+20,6+8,85)+2*(0,9+2,8))*3,1-1,8*0,9*9-1,2*1,8*2-1,95*2,69*2-1*2-1,4*2-0,9*2</t>
  </si>
  <si>
    <t>((1,8+0,9*2)*9+(1,2+1,8*2)*2+(1,95+2,69*2)*2+(1+2*2)+(1,4+2*2)+(0,9+2*2))*0,2</t>
  </si>
  <si>
    <t>114</t>
  </si>
  <si>
    <t>978021291</t>
  </si>
  <si>
    <t>Otlučení (osekání) cementových omítek vnitřních stropů v rozsahu do 100 %</t>
  </si>
  <si>
    <t>20,6*8,85-0,9*2,8</t>
  </si>
  <si>
    <t>997</t>
  </si>
  <si>
    <t>Přesun sutě</t>
  </si>
  <si>
    <t>115</t>
  </si>
  <si>
    <t>997013152</t>
  </si>
  <si>
    <t>Vnitrostaveništní doprava suti a vybouraných hmot pro budovy v přes 6 do 9 m s omezením mechanizace</t>
  </si>
  <si>
    <t>116</t>
  </si>
  <si>
    <t>997013501</t>
  </si>
  <si>
    <t>Odvoz suti a vybouraných hmot na skládku nebo meziskládku do 1 km se složením</t>
  </si>
  <si>
    <t>117</t>
  </si>
  <si>
    <t>997013509</t>
  </si>
  <si>
    <t>Příplatek k odvozu suti a vybouraných hmot na skládku ZKD 1 km přes 1 km</t>
  </si>
  <si>
    <t>118</t>
  </si>
  <si>
    <t>997013631</t>
  </si>
  <si>
    <t>Poplatek za uložení na skládce (skládkovné) stavebního odpadu směsného kód odpadu 17 09 04</t>
  </si>
  <si>
    <t>199,94*0,686 'Přepočtené koeficientem množství</t>
  </si>
  <si>
    <t>119</t>
  </si>
  <si>
    <t>997013804</t>
  </si>
  <si>
    <t>Poplatek za uložení na skládce (skládkovné) stavebního odpadu ze skla kód odpadu 17 02 02</t>
  </si>
  <si>
    <t>199,94*0,0025 'Přepočtené koeficientem množství</t>
  </si>
  <si>
    <t>120</t>
  </si>
  <si>
    <t>997013811</t>
  </si>
  <si>
    <t>Poplatek za uložení na skládce (skládkovné) stavebního odpadu dřevěného kód odpadu 17 02 01</t>
  </si>
  <si>
    <t>199,94*0,0035 'Přepočtené koeficientem množství</t>
  </si>
  <si>
    <t>121</t>
  </si>
  <si>
    <t>997013847</t>
  </si>
  <si>
    <t>Poplatek za uložení na skládce (skládkovné) odpadu asfaltového s dehtem kód odpadu 17 03 01</t>
  </si>
  <si>
    <t>199,94*0,008 'Přepočtené koeficientem množství</t>
  </si>
  <si>
    <t>122</t>
  </si>
  <si>
    <t>997013871</t>
  </si>
  <si>
    <t>Poplatek za uložení stavebního odpadu na recyklační skládce (skládkovné) směsného stavebního a demoličního kód odpadu 17 09 04</t>
  </si>
  <si>
    <t>199,94*0,3 'Přepočtené koeficientem množství</t>
  </si>
  <si>
    <t>998</t>
  </si>
  <si>
    <t>Přesun hmot</t>
  </si>
  <si>
    <t>123</t>
  </si>
  <si>
    <t>998011009</t>
  </si>
  <si>
    <t>Přesun hmot pro budovy zděné s omezením mechanizace pro budovy v přes 6 do 12 m</t>
  </si>
  <si>
    <t>PSV</t>
  </si>
  <si>
    <t>Práce a dodávky PSV</t>
  </si>
  <si>
    <t>712</t>
  </si>
  <si>
    <t>Povlakové krytiny</t>
  </si>
  <si>
    <t>124</t>
  </si>
  <si>
    <t>712300843</t>
  </si>
  <si>
    <t>Odstranění povlakové krytiny střech do 10° od zbytkového asfaltového pásu odsekáním</t>
  </si>
  <si>
    <t>29,1*20,4-5,1*3-7,725*1,5-4*10,7+2*(29,1+20,4)*0,3+2*(1+2)*0,5-1*2</t>
  </si>
  <si>
    <t>554,653*0,427 'Přepočtené koeficientem množství</t>
  </si>
  <si>
    <t>125</t>
  </si>
  <si>
    <t>712332145</t>
  </si>
  <si>
    <t>Povlaková krytina plochých střech nopovou folií s filtrační textilií a perforovanou deskou, nopek v 20 mm, tl do 1,0 mm</t>
  </si>
  <si>
    <t>26,46*18,81-5,1*9,25-1,4*9,2</t>
  </si>
  <si>
    <t>437,658*0,427 'Přepočtené koeficientem množství</t>
  </si>
  <si>
    <t>126</t>
  </si>
  <si>
    <t>712340833</t>
  </si>
  <si>
    <t>Odstranění povlakové krytiny střech do 10° z pásů NAIP přitavených v plné ploše třívrstvé</t>
  </si>
  <si>
    <t>127</t>
  </si>
  <si>
    <t>712340834</t>
  </si>
  <si>
    <t>Příplatek k odstranění povlakové krytiny střech do 10° z pásů NAIP přitavených v plné ploše ZKD vrstvu</t>
  </si>
  <si>
    <t>(29,1*20,4-5,1*3-7,725*1,5-4*10,7+2*(29,1+20,4)*0,3+2*(1+2)*0,5-1*2)*3</t>
  </si>
  <si>
    <t>1663,958*0,427 'Přepočtené koeficientem množství</t>
  </si>
  <si>
    <t>128</t>
  </si>
  <si>
    <t>712341559</t>
  </si>
  <si>
    <t>Provedení povlakové krytiny střech do 10° pásy NAIP přitavením v plné ploše</t>
  </si>
  <si>
    <t>29,34*20,69-5,1*3,14-3,76*9,2-1,36*9,2</t>
  </si>
  <si>
    <t>543,927*0,427 'Přepočtené koeficientem množství</t>
  </si>
  <si>
    <t>129</t>
  </si>
  <si>
    <t>62856008</t>
  </si>
  <si>
    <t>pás asfaltový samolepicí modifikovaný SBS s vložkou z hliníkové fólie s textilií se spalitelnou fólií nebo jemnozrnným minerálním posypem nebo textilií na horním povrchu tl 2,6mm</t>
  </si>
  <si>
    <t>(29,34*20,69-5,1*3,14-3,76*9,2-1,36*9,2)*1,15</t>
  </si>
  <si>
    <t>625,516*0,427 'Přepočtené koeficientem množství</t>
  </si>
  <si>
    <t>130</t>
  </si>
  <si>
    <t>712341715</t>
  </si>
  <si>
    <t>Provedení povlakové krytiny střech do 10° pásy NAIP přitavením zaizolování prostupů kruhového průřezu D do 300 mm</t>
  </si>
  <si>
    <t>3*0,427 'Přepočtené koeficientem množství</t>
  </si>
  <si>
    <t>131</t>
  </si>
  <si>
    <t>62851018</t>
  </si>
  <si>
    <t>prostupová tvarovka s manžetou z asfaltového pásu DN 125</t>
  </si>
  <si>
    <t>132</t>
  </si>
  <si>
    <t>712361705</t>
  </si>
  <si>
    <t>Provedení povlakové krytiny střech do 10° fólií mPVC se svařovanými spoji</t>
  </si>
  <si>
    <t>5,1*3,14</t>
  </si>
  <si>
    <t>2*(28,82+20,17)*0,35</t>
  </si>
  <si>
    <t>2*(1+2)*0,5</t>
  </si>
  <si>
    <t>(5,1+3,14)*0,5</t>
  </si>
  <si>
    <t>601,354*0,427 'Přepočtené koeficientem množství</t>
  </si>
  <si>
    <t>133</t>
  </si>
  <si>
    <t>28343016</t>
  </si>
  <si>
    <t>fólie hydroizolační střešní mPVC určená ke stabilizaci přitížením a do vegetačních střech tl 2,0mm</t>
  </si>
  <si>
    <t>(26,46*18,81-5,1*9,25-1,4*9,2)*1,15</t>
  </si>
  <si>
    <t>503,306*0,427 'Přepočtené koeficientem množství</t>
  </si>
  <si>
    <t>134</t>
  </si>
  <si>
    <t>28322012</t>
  </si>
  <si>
    <t>fólie hydroizolační střešní mPVC mechanicky kotvená šedá tl 1,5mm</t>
  </si>
  <si>
    <t>(5,1*3,14)*1,15</t>
  </si>
  <si>
    <t>(2*(28,82+20,17)*0,35)*1,15</t>
  </si>
  <si>
    <t>(2*(1+2)*0,5)*1,15</t>
  </si>
  <si>
    <t>((5,1+3,14)*0,5)*1,15</t>
  </si>
  <si>
    <t>(-(26,46*18,81-5,1*9,25-1,4*9,2))*1,15</t>
  </si>
  <si>
    <t>188,251*0,427 'Přepočtené koeficientem množství</t>
  </si>
  <si>
    <t>135</t>
  </si>
  <si>
    <t>712363115</t>
  </si>
  <si>
    <t>Provedení povlakové krytiny střech do 10° zaizolování prostupů kruhového průřezu D do 300 mm</t>
  </si>
  <si>
    <t>136</t>
  </si>
  <si>
    <t>28342060</t>
  </si>
  <si>
    <t>odvětrání kanalizace ploché střechy s integrovanou manžetou z PVC DN 150</t>
  </si>
  <si>
    <t>137</t>
  </si>
  <si>
    <t>712363352</t>
  </si>
  <si>
    <t>Povlakové krytiny střech do 10° z tvarovaných poplastovaných lišt délky 2 m koutová lišta vnitřní rš 100 mm</t>
  </si>
  <si>
    <t>2*(28,82+20,17)</t>
  </si>
  <si>
    <t>2*(1+2)</t>
  </si>
  <si>
    <t>5,1+3,14</t>
  </si>
  <si>
    <t>112,22*0,427 'Přepočtené koeficientem množství</t>
  </si>
  <si>
    <t>138</t>
  </si>
  <si>
    <t>712363353</t>
  </si>
  <si>
    <t>Povlakové krytiny střech do 10° z tvarovaných poplastovaných lišt délky 2 m koutová lišta vnější rš 100 mm</t>
  </si>
  <si>
    <t>97,98*0,427 'Přepočtené koeficientem množství</t>
  </si>
  <si>
    <t>139</t>
  </si>
  <si>
    <t>712363357</t>
  </si>
  <si>
    <t>Povlakové krytiny střech do 10° z tvarovaných poplastovaných lišt délky 2 m okapnice široká rš 250 mm</t>
  </si>
  <si>
    <t>140</t>
  </si>
  <si>
    <t>712363361</t>
  </si>
  <si>
    <t>Povlakové krytiny střech do 10° z tvarovaných poplastovaných lišt délky 2 m tmelící lišta rš 70 mm</t>
  </si>
  <si>
    <t>14,24*0,427 'Přepočtené koeficientem množství</t>
  </si>
  <si>
    <t>141</t>
  </si>
  <si>
    <t>712391171</t>
  </si>
  <si>
    <t>Provedení povlakové krytiny střech do 10° podkladní textilní vrstvy</t>
  </si>
  <si>
    <t>(26,46*18,81-5,1*9,25-1,4*9,2)</t>
  </si>
  <si>
    <t>1039,012*0,427 'Přepočtené koeficientem množství</t>
  </si>
  <si>
    <t>142</t>
  </si>
  <si>
    <t>69311172</t>
  </si>
  <si>
    <t>geotextilie PP s ÚV stabilizací 300g/m2</t>
  </si>
  <si>
    <t>691,557*0,427 'Přepočtené koeficientem množství</t>
  </si>
  <si>
    <t>143</t>
  </si>
  <si>
    <t>69311169</t>
  </si>
  <si>
    <t>geotextilie PP s ÚV stabilizací 200g/m2</t>
  </si>
  <si>
    <t>144</t>
  </si>
  <si>
    <t>712771101</t>
  </si>
  <si>
    <t>Provedení ochranné vrstvy z textilií nebo rohoží volně s přesahem vegetační střechy sklon do 5°</t>
  </si>
  <si>
    <t>145</t>
  </si>
  <si>
    <t>69334100</t>
  </si>
  <si>
    <t>rohož ochranná PP/PES vegetačních střech 600g/m2 tl 4mm</t>
  </si>
  <si>
    <t>146</t>
  </si>
  <si>
    <t>712771255</t>
  </si>
  <si>
    <t>Odvodnění vegetační střechy osazením kontrolní šachty</t>
  </si>
  <si>
    <t>2*0,427 'Přepočtené koeficientem množství</t>
  </si>
  <si>
    <t>147</t>
  </si>
  <si>
    <t>69334330</t>
  </si>
  <si>
    <t>šachta kontrolní odvodnění vegetačních střech PA 400x400mm v 130mm</t>
  </si>
  <si>
    <t>148</t>
  </si>
  <si>
    <t>712771303</t>
  </si>
  <si>
    <t>Provedení hydroakumulační vrstvy z lehčeného kameniva přes 100 mm vegetační střechy sklon do 5°</t>
  </si>
  <si>
    <t>(21,36+9,21+1,6+9+25,1+9,16+5,3+9,1)*0,2+1*1*2</t>
  </si>
  <si>
    <t>19,966*0,427 'Přepočtené koeficientem množství</t>
  </si>
  <si>
    <t>149</t>
  </si>
  <si>
    <t>58761511</t>
  </si>
  <si>
    <t>kamenivo keramické zahradní červenohnědé frakce 8/16</t>
  </si>
  <si>
    <t>(((21,36+9,21+1,6+9+25,1+9,16+5,3+9,1)*0,2+1*1*2)*0,1)*1,35</t>
  </si>
  <si>
    <t>2,695*0,427 'Přepočtené koeficientem množství</t>
  </si>
  <si>
    <t>150</t>
  </si>
  <si>
    <t>712771401</t>
  </si>
  <si>
    <t>Provedení vegetační vrstvy ze substrátu tl do 100 mm vegetační střechy sklon do 5°</t>
  </si>
  <si>
    <t>151</t>
  </si>
  <si>
    <t>10321001</t>
  </si>
  <si>
    <t>substrát vegetačních střech extenzivní suchomilných rostlin</t>
  </si>
  <si>
    <t>(26,46*18,81-5,1*9,25-1,4*9,2)*0,1*1,25</t>
  </si>
  <si>
    <t>54,707*0,427 'Přepočtené koeficientem množství</t>
  </si>
  <si>
    <t>152</t>
  </si>
  <si>
    <t>712771521</t>
  </si>
  <si>
    <t>Položení vegetační nebo trávníkové rohože vegetační střechy sklon do 5°</t>
  </si>
  <si>
    <t>153</t>
  </si>
  <si>
    <t>OPG.14068</t>
  </si>
  <si>
    <t>vegetační rohož rozchodníková s vytlívající složkou</t>
  </si>
  <si>
    <t>(26,46*18,81-5,1*9,25-1,4*9,2)*1,1</t>
  </si>
  <si>
    <t>481,423*0,427 'Přepočtené koeficientem množství</t>
  </si>
  <si>
    <t>154</t>
  </si>
  <si>
    <t>712771613</t>
  </si>
  <si>
    <t>Osazení ochranné kačírkové lišty navařením na hydroizolaci</t>
  </si>
  <si>
    <t>20,96+9,21+1,4+9,2+24,66+9,16+5,1+9,25+9,61+16,97</t>
  </si>
  <si>
    <t>115,52*0,427 'Přepočtené koeficientem množství</t>
  </si>
  <si>
    <t>155</t>
  </si>
  <si>
    <t>69334043</t>
  </si>
  <si>
    <t>lišta kačírková Al výška 200-250mm</t>
  </si>
  <si>
    <t>(20,96+9,21+1,4+9,2+24,66+9,16+5,1+9,25+9,61+16,97)*1,05</t>
  </si>
  <si>
    <t>121,296*0,427 'Přepočtené koeficientem množství</t>
  </si>
  <si>
    <t>156</t>
  </si>
  <si>
    <t>712841559</t>
  </si>
  <si>
    <t>Provedení povlakové krytiny vytažením na konstrukce pásy přitavením NAIP</t>
  </si>
  <si>
    <t>37,293*0,427 'Přepočtené koeficientem množství</t>
  </si>
  <si>
    <t>157</t>
  </si>
  <si>
    <t>62853003</t>
  </si>
  <si>
    <t>pás asfaltový natavitelný modifikovaný SBS s vložkou ze skleněné tkaniny a spalitelnou PE fólií nebo jemnozrnným minerálním posypem na horním povrchu tl 3,5mm</t>
  </si>
  <si>
    <t>(2*(28,82+20,17)*0,35)*1,25</t>
  </si>
  <si>
    <t>(2*(1+2)*0,5)*1,25</t>
  </si>
  <si>
    <t>46,616*0,427 'Přepočtené koeficientem množství</t>
  </si>
  <si>
    <t>158</t>
  </si>
  <si>
    <t>998712212</t>
  </si>
  <si>
    <t>Přesun hmot procentní pro krytiny povlakové s omezením mechanizace v objektech v přes 6 do 12 m</t>
  </si>
  <si>
    <t>%</t>
  </si>
  <si>
    <t>713</t>
  </si>
  <si>
    <t>Izolace tepelné</t>
  </si>
  <si>
    <t>159</t>
  </si>
  <si>
    <t>713110853</t>
  </si>
  <si>
    <t>Odstranění tepelné izolace stropů lepené z polystyrenu suchého tl přes 100 do 200 mm</t>
  </si>
  <si>
    <t>14,55*8,85</t>
  </si>
  <si>
    <t>160</t>
  </si>
  <si>
    <t>713121111</t>
  </si>
  <si>
    <t>Montáž izolace tepelné podlah volně kladenými rohožemi, pásy, dílci, deskami 1 vrstva</t>
  </si>
  <si>
    <t>161</t>
  </si>
  <si>
    <t>28376817</t>
  </si>
  <si>
    <t>deska fenolická tepelně izolační podlahová λ=0,020 tl 50mm</t>
  </si>
  <si>
    <t>202,843*1,15 'Přepočtené koeficientem množství</t>
  </si>
  <si>
    <t>162</t>
  </si>
  <si>
    <t>713130851</t>
  </si>
  <si>
    <t>Odstranění tepelné izolace stěn lepené z polystyrenu tl do 100 mm</t>
  </si>
  <si>
    <t>13,9*3,1-0,9*2-1,4*2</t>
  </si>
  <si>
    <t>14,55*3,1-0,9*2-1,4*2</t>
  </si>
  <si>
    <t>8,85*3,1*2-1,8*0,9*3-1,7*2-1,5*2</t>
  </si>
  <si>
    <t>163</t>
  </si>
  <si>
    <t>713130853</t>
  </si>
  <si>
    <t>Odstranění tepelné izolace stěn lepené z polystyrenu tl přes 100 do 200 mm</t>
  </si>
  <si>
    <t>14,55*3,1-1,8*0,9*6</t>
  </si>
  <si>
    <t>164</t>
  </si>
  <si>
    <t>713141138</t>
  </si>
  <si>
    <t>Montáž izolace tepelné střech plochých lepené za studena nízkoexpanzní (PUR) pěnou 2 vrstvy rohoží, pásů, dílců, desek</t>
  </si>
  <si>
    <t>28,82*20,17-5,1*3,14-3,76*9,2-1,36*11,85</t>
  </si>
  <si>
    <t>514,577*0,427 'Přepočtené koeficientem množství</t>
  </si>
  <si>
    <t>165</t>
  </si>
  <si>
    <t>28372300</t>
  </si>
  <si>
    <t>deska EPS 100 pro konstrukce s běžným zatížením λ=0,037</t>
  </si>
  <si>
    <t>(28,82*20,17-5,1*3,14-3,76*9,2-1,36*11,85)*0,2*1,1</t>
  </si>
  <si>
    <t>113,207*0,427 'Přepočtené koeficientem množství</t>
  </si>
  <si>
    <t>166</t>
  </si>
  <si>
    <t>713141336</t>
  </si>
  <si>
    <t>Montáž izolace tepelné střech plochých lepené za studena nízkoexpanzní (PUR) pěnou, spádová vrstva</t>
  </si>
  <si>
    <t>167</t>
  </si>
  <si>
    <t>28376105</t>
  </si>
  <si>
    <t>klín izolační z XPS spádový</t>
  </si>
  <si>
    <t>(28,82*20,17-5,1*3,14-3,76*9,2-1,36*11,85)*0,08</t>
  </si>
  <si>
    <t>41,166*0,427 'Přepočtené koeficientem množství</t>
  </si>
  <si>
    <t>168</t>
  </si>
  <si>
    <t>998713212</t>
  </si>
  <si>
    <t>Přesun hmot procentní pro izolace tepelné s omezením mechanizace v objektech v přes 6 do 12 m</t>
  </si>
  <si>
    <t>169</t>
  </si>
  <si>
    <t>721</t>
  </si>
  <si>
    <t>Zdravotechnika - vnitřní kanalizace</t>
  </si>
  <si>
    <t>170</t>
  </si>
  <si>
    <t>721210824</t>
  </si>
  <si>
    <t>Demontáž vpustí střešních DN 150</t>
  </si>
  <si>
    <t>726</t>
  </si>
  <si>
    <t>Zdravotechnika - předstěnové instalace</t>
  </si>
  <si>
    <t>171</t>
  </si>
  <si>
    <t>726111031.GBT</t>
  </si>
  <si>
    <t>Instalační předstěna pro klozet s ovládáním zepředu v 1080 závěsný do masivní zděné kce</t>
  </si>
  <si>
    <t>soubor</t>
  </si>
  <si>
    <t>172</t>
  </si>
  <si>
    <t>998726222</t>
  </si>
  <si>
    <t>Přesun hmot procentní pro instalační prefabrikáty s omezením mechanizace v objektech v přes 6 do 12 m</t>
  </si>
  <si>
    <t>741</t>
  </si>
  <si>
    <t>Elektroinstalace - silnoproud</t>
  </si>
  <si>
    <t>173</t>
  </si>
  <si>
    <t>741421811</t>
  </si>
  <si>
    <t>Demontáž drátu nebo lana svodového vedení D do 8 mm kolmý svod</t>
  </si>
  <si>
    <t>5,4+6,6+7,9*2</t>
  </si>
  <si>
    <t>27,8*0,427 'Přepočtené koeficientem množství</t>
  </si>
  <si>
    <t>174</t>
  </si>
  <si>
    <t>741421821</t>
  </si>
  <si>
    <t>Demontáž hromosvodného vedení bez zachování funkčnosti svodových drátů nebo lan na rovné střeše, průměru do 8 mm</t>
  </si>
  <si>
    <t>3*(29,1+20,4)</t>
  </si>
  <si>
    <t>148,5*0,427 'Přepočtené koeficientem množství</t>
  </si>
  <si>
    <t>175</t>
  </si>
  <si>
    <t>741421855</t>
  </si>
  <si>
    <t>Demontáž hromosvodného vedení podpěr střešního vedení pro plochou střechu</t>
  </si>
  <si>
    <t>3*(29,1+20,4)/1,65</t>
  </si>
  <si>
    <t>90*0,427 'Přepočtené koeficientem množství</t>
  </si>
  <si>
    <t>176</t>
  </si>
  <si>
    <t>998741212</t>
  </si>
  <si>
    <t>Přesun hmot procentní pro silnoproud s omezením mechanizace v objektech v přes 6 do 12 m</t>
  </si>
  <si>
    <t>762</t>
  </si>
  <si>
    <t>Konstrukce tesařské</t>
  </si>
  <si>
    <t>177</t>
  </si>
  <si>
    <t>762115120</t>
  </si>
  <si>
    <t>Montáž hranolů průřezové pl přes 120 do 224 cm2 na ocelovou konstrukci rampy</t>
  </si>
  <si>
    <t>3,3*6</t>
  </si>
  <si>
    <t>178</t>
  </si>
  <si>
    <t>61223270</t>
  </si>
  <si>
    <t>hranol konstrukční KVH lepený průřezu 100x100-280mm pohledový</t>
  </si>
  <si>
    <t>3,3*6*0,1*0,1*1,25</t>
  </si>
  <si>
    <t>179</t>
  </si>
  <si>
    <t>762115130</t>
  </si>
  <si>
    <t>Montáž atiky z hranolů průřezové pl přes 224 do 288 cm2</t>
  </si>
  <si>
    <t>2*(29,1+20,4)</t>
  </si>
  <si>
    <t>99*0,427 'Přepočtené koeficientem množství</t>
  </si>
  <si>
    <t>180</t>
  </si>
  <si>
    <t>61223272</t>
  </si>
  <si>
    <t>hranol konstrukční 160x160 mm</t>
  </si>
  <si>
    <t>(2*(29,1+20,4)*0,16*0,16)*1,1</t>
  </si>
  <si>
    <t>2,788*0,427 'Přepočtené koeficientem množství</t>
  </si>
  <si>
    <t>181</t>
  </si>
  <si>
    <t>762341260</t>
  </si>
  <si>
    <t>Montáž bednění střech rovných a šikmých sklonu do 60° z překližkových desek</t>
  </si>
  <si>
    <t>182</t>
  </si>
  <si>
    <t>60621154</t>
  </si>
  <si>
    <t>překližka vodovzdorná protiskl/hladká bříza tl 21mm</t>
  </si>
  <si>
    <t>16,014*1,15 'Přepočtené koeficientem množství</t>
  </si>
  <si>
    <t>183</t>
  </si>
  <si>
    <t>998762212</t>
  </si>
  <si>
    <t>Přesun hmot procentní pro kce tesařské s omezením mechanizace v objektech v přes 6 do 12 m</t>
  </si>
  <si>
    <t>763</t>
  </si>
  <si>
    <t>Konstrukce suché výstavby</t>
  </si>
  <si>
    <t>184</t>
  </si>
  <si>
    <t>763131511</t>
  </si>
  <si>
    <t>SDK podhled deska 1xA 12,5 bez izolace jednovrstvá spodní kce profil CD+UD</t>
  </si>
  <si>
    <t>185</t>
  </si>
  <si>
    <t>763131551</t>
  </si>
  <si>
    <t>SDK podhled deska 1xH2 12,5 bez izolace jednovrstvá spodní kce profil CD+UD</t>
  </si>
  <si>
    <t>186</t>
  </si>
  <si>
    <t>763131751</t>
  </si>
  <si>
    <t>Montáž parotěsné zábrany do SDK podhledu</t>
  </si>
  <si>
    <t>187</t>
  </si>
  <si>
    <t>28329027</t>
  </si>
  <si>
    <t>fólie PE vyztužená Al vrstvou pro parotěsnou vrstvu 150g/m2</t>
  </si>
  <si>
    <t>119,567*1,15 'Přepočtené koeficientem množství</t>
  </si>
  <si>
    <t>188</t>
  </si>
  <si>
    <t>763131761</t>
  </si>
  <si>
    <t>Příplatek k SDK podhledu za plochu do 3 m2 jednotlivě</t>
  </si>
  <si>
    <t>189</t>
  </si>
  <si>
    <t>998763412</t>
  </si>
  <si>
    <t>Přesun hmot procentní pro konstrukce montované z desek s omezením mechanizace v objektech v přes 6 do 12 m</t>
  </si>
  <si>
    <t>764</t>
  </si>
  <si>
    <t>Konstrukce klempířské</t>
  </si>
  <si>
    <t>190</t>
  </si>
  <si>
    <t>764002841</t>
  </si>
  <si>
    <t>Demontáž oplechování horních ploch zdí a nadezdívek do suti</t>
  </si>
  <si>
    <t>191</t>
  </si>
  <si>
    <t>764002851</t>
  </si>
  <si>
    <t>Demontáž oplechování parapetů do suti</t>
  </si>
  <si>
    <t>1,8*9+1,2*2</t>
  </si>
  <si>
    <t>192</t>
  </si>
  <si>
    <t>764216605</t>
  </si>
  <si>
    <t>Oplechování rovných parapetů mechanicky kotvené z Pz s povrchovou úpravou rš 400 mm</t>
  </si>
  <si>
    <t>49,3*0,427 'Přepočtené koeficientem množství</t>
  </si>
  <si>
    <t>193</t>
  </si>
  <si>
    <t>764511612</t>
  </si>
  <si>
    <t>Žlab podokapní hranatý z Pz s povrchovou úpravou rš 330 mm včetně háků</t>
  </si>
  <si>
    <t>3,2*0,427 'Přepočtené koeficientem množství</t>
  </si>
  <si>
    <t>194</t>
  </si>
  <si>
    <t>764518623</t>
  </si>
  <si>
    <t>Svody hranaté včetně objímek, kolen, odskoků z Pz s povrchovou úpravou</t>
  </si>
  <si>
    <t>5,8*0,427 'Přepočtené koeficientem množství</t>
  </si>
  <si>
    <t>195</t>
  </si>
  <si>
    <t>998764312</t>
  </si>
  <si>
    <t>Přesun hmot procentní pro konstrukce klempířské ruční v objektech v přes 6 do 12 m</t>
  </si>
  <si>
    <t>766</t>
  </si>
  <si>
    <t>Konstrukce truhlářské</t>
  </si>
  <si>
    <t>196</t>
  </si>
  <si>
    <t>766622131</t>
  </si>
  <si>
    <t>Montáž plastových oken plochy přes 1 m2 otevíravých v do 1,5 m s rámem do zdiva</t>
  </si>
  <si>
    <t>1,8*0,9</t>
  </si>
  <si>
    <t>197</t>
  </si>
  <si>
    <t>61140052</t>
  </si>
  <si>
    <t>okno plastové otevíravé/sklopné trojsklo přes plochu 1m2 do v 1,5m, barva i=bílá, e=antracit</t>
  </si>
  <si>
    <t>198</t>
  </si>
  <si>
    <t>766622132</t>
  </si>
  <si>
    <t>Montáž plastových oken plochy přes 1 m2 otevíravých v do 2,5 m s rámem do zdiva</t>
  </si>
  <si>
    <t>1,8*1,8*6</t>
  </si>
  <si>
    <t>199</t>
  </si>
  <si>
    <t>61140054</t>
  </si>
  <si>
    <t>okno plastové otevíravé/sklopné trojsklo přes plochu 1m2 v 1,5-2,5m, Uw,max = 0,87 W/m2K, barva i=bílá, e=antracit</t>
  </si>
  <si>
    <t>200</t>
  </si>
  <si>
    <t>766660001</t>
  </si>
  <si>
    <t>Montáž dveřních křídel otvíravých jednokřídlových š do 0,8 m do ocelové zárubně</t>
  </si>
  <si>
    <t>201</t>
  </si>
  <si>
    <t>61162025</t>
  </si>
  <si>
    <t>dveře jednokřídlé dřevotřískové povrch fóliový plné 700x1970-2100mm</t>
  </si>
  <si>
    <t>202</t>
  </si>
  <si>
    <t>61162026</t>
  </si>
  <si>
    <t>dveře jednokřídlé dřevotřískové povrch fóliový plné 800x1970-2100mm</t>
  </si>
  <si>
    <t>203</t>
  </si>
  <si>
    <t>766660002</t>
  </si>
  <si>
    <t>Montáž dveřních křídel otvíravých jednokřídlových š přes 0,8 m do ocelové zárubně</t>
  </si>
  <si>
    <t>204</t>
  </si>
  <si>
    <t>61162027</t>
  </si>
  <si>
    <t>dveře jednokřídlé dřevotřískové povrch fóliový plné 900x1970-2100mm</t>
  </si>
  <si>
    <t>205</t>
  </si>
  <si>
    <t>766660021</t>
  </si>
  <si>
    <t>Montáž dveřních křídel otvíravých jednokřídlových š do 0,8 m požárních do ocelové zárubně</t>
  </si>
  <si>
    <t>206</t>
  </si>
  <si>
    <t>61162037</t>
  </si>
  <si>
    <t>dveře jednokřídlé dřevotřískové protipožární EI (EW) 30 D3 povrch fóliový plné 700x1970-2100mm</t>
  </si>
  <si>
    <t>207</t>
  </si>
  <si>
    <t>61162038</t>
  </si>
  <si>
    <t>dveře jednokřídlé dřevotřískové protipožární EI (EW) 30 D3 povrch fóliový plné 800x1970-2100mm</t>
  </si>
  <si>
    <t>208</t>
  </si>
  <si>
    <t>61162036</t>
  </si>
  <si>
    <t>dveře jednokřídlé dřevotřískové protipožární EI (EW) 30 D3 povrch fóliový plné 600x1970-2100mm</t>
  </si>
  <si>
    <t>209</t>
  </si>
  <si>
    <t>766660022</t>
  </si>
  <si>
    <t>Montáž dveřních křídel otvíravých jednokřídlových š přes 0,8 m požárních do ocelové zárubně</t>
  </si>
  <si>
    <t>210</t>
  </si>
  <si>
    <t>61162039</t>
  </si>
  <si>
    <t>dveře jednokřídlé dřevotřískové protipožární EI (EW) 30 D3 povrch fóliový plné 900x1970-2100mm</t>
  </si>
  <si>
    <t>211</t>
  </si>
  <si>
    <t>766660461</t>
  </si>
  <si>
    <t>Montáž vchodových dveří dvoukřídlových s nadsvětlíkem do zdiva</t>
  </si>
  <si>
    <t>212</t>
  </si>
  <si>
    <t>61140511</t>
  </si>
  <si>
    <t>dveře dvoukřídlé plastové prosklené rozměru otvoru 5,54m2 bezpečnostní třídy RC2, atyp, Uw,max = 0,87 W/m2K</t>
  </si>
  <si>
    <t>0,9*2,7+1,6*2,5</t>
  </si>
  <si>
    <t>213</t>
  </si>
  <si>
    <t>766660716</t>
  </si>
  <si>
    <t>Montáž samozavírače na dřevěnou zárubeň a dveřní křídlo</t>
  </si>
  <si>
    <t>214</t>
  </si>
  <si>
    <t>54917250</t>
  </si>
  <si>
    <t>samozavírač dveří hydraulický</t>
  </si>
  <si>
    <t>215</t>
  </si>
  <si>
    <t>766660734</t>
  </si>
  <si>
    <t>Montáž dveřního bezpečnostního kování - panikového</t>
  </si>
  <si>
    <t>216</t>
  </si>
  <si>
    <t>54914136</t>
  </si>
  <si>
    <t>kování panikové madlo/klika</t>
  </si>
  <si>
    <t>217</t>
  </si>
  <si>
    <t>766691914</t>
  </si>
  <si>
    <t>Vyvěšení nebo zavěšení dřevěných křídel dveří pl do 2 m2</t>
  </si>
  <si>
    <t>218</t>
  </si>
  <si>
    <t>766694116</t>
  </si>
  <si>
    <t>Montáž parapetních desek dřevěných nebo plastových š do 30 cm</t>
  </si>
  <si>
    <t>1,8*1+1,8*6</t>
  </si>
  <si>
    <t>219</t>
  </si>
  <si>
    <t>61144405</t>
  </si>
  <si>
    <t>parapet plastový vnitřní</t>
  </si>
  <si>
    <t>12,6*1,25 'Přepočtené koeficientem množství</t>
  </si>
  <si>
    <t>220</t>
  </si>
  <si>
    <t>998766212</t>
  </si>
  <si>
    <t>Přesun hmot procentní pro kce truhlářské s omezením mechanizace v objektech v přes 6 do 12 m</t>
  </si>
  <si>
    <t>767</t>
  </si>
  <si>
    <t>Konstrukce zámečnické</t>
  </si>
  <si>
    <t>221</t>
  </si>
  <si>
    <t>767661811</t>
  </si>
  <si>
    <t>Demontáž mříží pevných nebo otevíravých</t>
  </si>
  <si>
    <t>1,2*0,7*2+1,8*0,9*6</t>
  </si>
  <si>
    <t>222</t>
  </si>
  <si>
    <t>767832802</t>
  </si>
  <si>
    <t>Demontáž venkovních požárních žebříků bez ochranného koše</t>
  </si>
  <si>
    <t>223</t>
  </si>
  <si>
    <t>767995102</t>
  </si>
  <si>
    <t>Montáž atypických zámečnických konstrukcí včetně dodávky a nátěru - lamelová zástěna tepelných čerpadel - kovová, podrobně dle projektové dokumentace</t>
  </si>
  <si>
    <t>kg</t>
  </si>
  <si>
    <t>224</t>
  </si>
  <si>
    <t>767995111</t>
  </si>
  <si>
    <t>Montáž atypických zámečnických konstrukcí včetně dodávky a nátěru - východní a západní zámečnická konstrukce rampy, včetně pororoštů, zábradlí a tahokovu, podrobně dle projektové dokumentace</t>
  </si>
  <si>
    <t>282,2+453,7+228,5+81,3</t>
  </si>
  <si>
    <t>365,6+1892,5+183,7+862,9+154,9</t>
  </si>
  <si>
    <t>225</t>
  </si>
  <si>
    <t>767996701</t>
  </si>
  <si>
    <t>Demontáž atypických zámečnických konstrukcí řezáním hm jednotlivých dílů do 50 kg</t>
  </si>
  <si>
    <t>2*2*18</t>
  </si>
  <si>
    <t>1,25*0,9*124</t>
  </si>
  <si>
    <t>7,25*1,6*124</t>
  </si>
  <si>
    <t>226</t>
  </si>
  <si>
    <t>998767212</t>
  </si>
  <si>
    <t>Přesun hmot procentní pro zámečnické konstrukce s omezením mechanizace v objektech v přes 6 do 12 m</t>
  </si>
  <si>
    <t>771</t>
  </si>
  <si>
    <t>Podlahy z dlaždic</t>
  </si>
  <si>
    <t>227</t>
  </si>
  <si>
    <t>771151012</t>
  </si>
  <si>
    <t>Samonivelační stěrka podlah pevnosti 20 MPa tl přes 3 do 5 mm</t>
  </si>
  <si>
    <t>228</t>
  </si>
  <si>
    <t>771474113</t>
  </si>
  <si>
    <t>Montáž soklů z dlaždic keramických rovných flexibilní lepidlo v přes 90 do 120 mm</t>
  </si>
  <si>
    <t>2*(1,8+1,7)-1</t>
  </si>
  <si>
    <t>2*(1,53+2,85)-0,8*2-0,9*2</t>
  </si>
  <si>
    <t>2*(4,33+4,3)-0,9</t>
  </si>
  <si>
    <t>(2*(1,2+2,7)-0,8*5)+(2*(1,8+0,9)-0,8)+(2*(1,8+1,3)-0,8)+(2*(1+1,1)-0,8)+(2*(1+1,45)-0,8)</t>
  </si>
  <si>
    <t>2*(1+2,15)+0,3*2-0,7</t>
  </si>
  <si>
    <t>2*(1,65+1,75)-0,8</t>
  </si>
  <si>
    <t>(2*(1,65+1,6)-0,8*3)+(2*(1+1,8)-0,8)+(2*(1,65+1)-0,8)</t>
  </si>
  <si>
    <t>(2*(1,675+1,05)-0,8)+(2*(1,675+2,9)+0,675*2-0,7*3)+(2*(1,675+1)-0,8)</t>
  </si>
  <si>
    <t>229</t>
  </si>
  <si>
    <t>771574112</t>
  </si>
  <si>
    <t>Montáž podlah keramických hladkých lepených flexibilním lepidlem přes 9 do 12 ks/m2</t>
  </si>
  <si>
    <t>230</t>
  </si>
  <si>
    <t>59761434</t>
  </si>
  <si>
    <t>dlažba keramická slinutá hladká do interiéru i exteriéru pro vysoké mechanické namáhání přes 9 do 12ks/m2</t>
  </si>
  <si>
    <t>(2*(1,8+1,7)-1)*0,1</t>
  </si>
  <si>
    <t>(2*(1,53+2,85)-0,8*2-0,9*2)*0,1</t>
  </si>
  <si>
    <t>(2*(4,33+4,3)-0,9)*0,1</t>
  </si>
  <si>
    <t>((2*(1,2+2,7)-0,8*5)+(2*(1,8+0,9)-0,8)+(2*(1,8+1,3)-0,8)+(2*(1+1,1)-0,8)+(2*(1+1,45)-0,8))*0,1</t>
  </si>
  <si>
    <t>(2*(1+2,15)+0,3*2-0,7)*0,1</t>
  </si>
  <si>
    <t>(2*(1,65+1,75)-0,8)*0,1</t>
  </si>
  <si>
    <t>((2*(1,65+1,6)-0,8*3)+(2*(1+1,8)-0,8)+(2*(1,65+1)-0,8))*0,1</t>
  </si>
  <si>
    <t>((2*(1,675+1,05)-0,8)+(2*(1,675+2,9)+0,675*2-0,7*3)+(2*(1,675+1)-0,8))*0,1</t>
  </si>
  <si>
    <t>63,667*1,12 'Přepočtené koeficientem množství</t>
  </si>
  <si>
    <t>231</t>
  </si>
  <si>
    <t>998771212</t>
  </si>
  <si>
    <t>Přesun hmot procentní pro podlahy z dlaždic s omezením mechanizace v objektech v přes 6 do 12 m</t>
  </si>
  <si>
    <t>776</t>
  </si>
  <si>
    <t>Podlahy povlakové</t>
  </si>
  <si>
    <t>232</t>
  </si>
  <si>
    <t>776141122</t>
  </si>
  <si>
    <t>Vyrovnání podkladu povlakových podlah stěrkou pevnosti 30 MPa tl přes 3 do 5 mm</t>
  </si>
  <si>
    <t>233</t>
  </si>
  <si>
    <t>776232111</t>
  </si>
  <si>
    <t>Lepení lamel a čtverců z vinylu 2-složkovým lepidlem</t>
  </si>
  <si>
    <t>234</t>
  </si>
  <si>
    <t>776411112</t>
  </si>
  <si>
    <t>Montáž obvodových soklíků výšky do 100 mm</t>
  </si>
  <si>
    <t>0,15+17,85+3,25+1,4+1,25+2,1+2,3+0,4+0,75+1,5+20,9+1,65-1*2-0,7-0,8-0,9-1-1*2</t>
  </si>
  <si>
    <t>2*(3,85+3,9)-1*2+0,3*2</t>
  </si>
  <si>
    <t>2*(4,45+4,75)-1-0,9-0,8</t>
  </si>
  <si>
    <t>2*(2,2+4,75)-0,9</t>
  </si>
  <si>
    <t>2*(3,55+3,9)-1*3+0,3*2</t>
  </si>
  <si>
    <t>2*(4,6+4,75)-0,8*2-1-0,9</t>
  </si>
  <si>
    <t>2*(2,2+4,75)-1-0,9</t>
  </si>
  <si>
    <t>2*(2,1+3,9)-0,8</t>
  </si>
  <si>
    <t>2*(4,2+1,4)-0,8*3</t>
  </si>
  <si>
    <t>235</t>
  </si>
  <si>
    <t>28411052</t>
  </si>
  <si>
    <t>dílce vinylové tl 3,0mm, nášlapná vrstva 0,70mm, úprava PUR, třída zátěže 23/34/43, otlak 0,05mm, R10, třída otěru T, hořlavost Bfl S1, bez ftalátů</t>
  </si>
  <si>
    <t>(0,15+17,85+3,25+1,4+1,25+2,1+2,3+0,4+0,75+1,5+20,9+1,65-1*2-0,7-0,8-0,9-1-1*2)*0,1</t>
  </si>
  <si>
    <t>(2*(3,85+3,9)-1*2+0,3*2)*0,1</t>
  </si>
  <si>
    <t>(2*(4,45+4,75)-1-0,9-0,8)*0,1</t>
  </si>
  <si>
    <t>(2*(2,2+4,75)-0,9)*0,1</t>
  </si>
  <si>
    <t>(2*(3,55+3,9)-1*3+0,3*2)*0,1</t>
  </si>
  <si>
    <t>(2*(4,6+4,75)-0,8*2-1-0,9)*0,1</t>
  </si>
  <si>
    <t>(2*(2,2+4,75)-1-0,9)*0,1</t>
  </si>
  <si>
    <t>(2*(2,1+3,9)-0,8)*0,1</t>
  </si>
  <si>
    <t>(2*(4,2+1,4)-0,8*3)*0,1</t>
  </si>
  <si>
    <t>163,258*1,12 'Přepočtené koeficientem množství</t>
  </si>
  <si>
    <t>236</t>
  </si>
  <si>
    <t>998776212</t>
  </si>
  <si>
    <t>Přesun hmot procentní pro podlahy povlakové s omezením mechanizace v objektech v přes 6 do 12 m</t>
  </si>
  <si>
    <t>781</t>
  </si>
  <si>
    <t>Dokončovací práce - obklady</t>
  </si>
  <si>
    <t>237</t>
  </si>
  <si>
    <t>781474112</t>
  </si>
  <si>
    <t>Montáž obkladů vnitřních keramických hladkých přes 9 do 12 ks/m2 lepených flexibilním lepidlem</t>
  </si>
  <si>
    <t>(2*(1,2+2,7)+2*(1,8+0,9)+2*(1,8+1,3)+2*(1+1,1)+2*(1+1,45))*2-0,8*2*9</t>
  </si>
  <si>
    <t>2*(1+2,15)*2-0,7*2+(0,7+2*2)*0,3</t>
  </si>
  <si>
    <t>2*(1,65+1,75)*2-0,8*2</t>
  </si>
  <si>
    <t>(2*(1,65+1,6)+2*(1+1,8)+2*(1,65+1))*2-0,8*2*5</t>
  </si>
  <si>
    <t>(2*(1,675+1,05)+2*(1,675+2,9)+2*(1,675+1))*2-0,8*2*5</t>
  </si>
  <si>
    <t>2*(1,8+1,7)*2-1*2</t>
  </si>
  <si>
    <t>238</t>
  </si>
  <si>
    <t>59761026</t>
  </si>
  <si>
    <t>obklad keramický hladký do 12ks/m2</t>
  </si>
  <si>
    <t>137,91*1,15 'Přepočtené koeficientem množství</t>
  </si>
  <si>
    <t>239</t>
  </si>
  <si>
    <t>998781212</t>
  </si>
  <si>
    <t>Přesun hmot procentní pro obklady keramické s omezením mechanizace v objektech v přes 6 do 12 m</t>
  </si>
  <si>
    <t>784</t>
  </si>
  <si>
    <t>Dokončovací práce - malby a tapety</t>
  </si>
  <si>
    <t>240</t>
  </si>
  <si>
    <t>784211101</t>
  </si>
  <si>
    <t>Dvojnásobné bílé malby ze směsí za mokra výborně oděruvzdorných v místnostech v do 3,80 m</t>
  </si>
  <si>
    <t>786</t>
  </si>
  <si>
    <t>Dokončovací práce - čalounické úpravy</t>
  </si>
  <si>
    <t>241</t>
  </si>
  <si>
    <t>786624121</t>
  </si>
  <si>
    <t>Montáž lamelové žaluzie do oken otevíravých, sklápěcích a vyklápěcích</t>
  </si>
  <si>
    <t>1,8*0,9+1,8*1,8*6</t>
  </si>
  <si>
    <t>242</t>
  </si>
  <si>
    <t>55346200</t>
  </si>
  <si>
    <t>žaluzie horizontální interiérové</t>
  </si>
  <si>
    <t>27,49*1,25 'Přepočtené koeficientem množství</t>
  </si>
  <si>
    <t>243</t>
  </si>
  <si>
    <t>998786212</t>
  </si>
  <si>
    <t>Přesun hmot procentní pro stínění a čalounické úpravy s omezením mechanizace v objektech v přes 6 do 12 m</t>
  </si>
  <si>
    <t>VRN</t>
  </si>
  <si>
    <t>Vedlejší rozpočtové náklady</t>
  </si>
  <si>
    <t>VRN3</t>
  </si>
  <si>
    <t>Zařízení staveniště</t>
  </si>
  <si>
    <t>244</t>
  </si>
  <si>
    <t>032002000</t>
  </si>
  <si>
    <t>Vybavení staveniště</t>
  </si>
  <si>
    <t>kpl</t>
  </si>
  <si>
    <t>245</t>
  </si>
  <si>
    <t>039002000</t>
  </si>
  <si>
    <t>Zrušení zařízení staveniště</t>
  </si>
  <si>
    <t>VRN6</t>
  </si>
  <si>
    <t>Územní vlivy</t>
  </si>
  <si>
    <t>246</t>
  </si>
  <si>
    <t>065002000</t>
  </si>
  <si>
    <t>Mimostaveništní doprava materiálů</t>
  </si>
  <si>
    <t>Zdravotnické zařízení, společné prostory (část 43%)</t>
  </si>
  <si>
    <t>Obec Libčany</t>
  </si>
  <si>
    <t>Ing. Petr Dus</t>
  </si>
  <si>
    <t>STAVEBNÍ ČÁST</t>
  </si>
  <si>
    <t>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</si>
</sst>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7" x14ac:knownFonts="1">
    <font>
      <sz val="8"/>
      <name val="Arial CE"/>
      <family val="2"/>
    </font>
    <font>
      <sz val="8"/>
      <color rgb="FF3366FF"/>
      <name val="Arial CE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A8"/>
      <name val="Arial CE"/>
    </font>
    <font>
      <b/>
      <sz val="12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7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0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vertical="center"/>
    </xf>
    <xf numFmtId="4" fontId="14" fillId="0" borderId="12" xfId="0" applyNumberFormat="1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" fontId="8" fillId="0" borderId="0" xfId="0" applyNumberFormat="1" applyFont="1"/>
    <xf numFmtId="0" fontId="0" fillId="0" borderId="16" xfId="0" applyBorder="1" applyAlignment="1">
      <alignment vertical="center"/>
    </xf>
    <xf numFmtId="166" fontId="17" fillId="0" borderId="4" xfId="0" applyNumberFormat="1" applyFont="1" applyBorder="1"/>
    <xf numFmtId="166" fontId="17" fillId="0" borderId="17" xfId="0" applyNumberFormat="1" applyFont="1" applyBorder="1"/>
    <xf numFmtId="4" fontId="18" fillId="0" borderId="0" xfId="0" applyNumberFormat="1" applyFont="1" applyAlignment="1">
      <alignment vertical="center"/>
    </xf>
    <xf numFmtId="0" fontId="19" fillId="0" borderId="3" xfId="0" applyFont="1" applyBorder="1"/>
    <xf numFmtId="0" fontId="19" fillId="0" borderId="0" xfId="0" applyFont="1"/>
    <xf numFmtId="0" fontId="1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/>
    <xf numFmtId="0" fontId="19" fillId="0" borderId="18" xfId="0" applyFont="1" applyBorder="1"/>
    <xf numFmtId="166" fontId="19" fillId="0" borderId="0" xfId="0" applyNumberFormat="1" applyFont="1"/>
    <xf numFmtId="166" fontId="19" fillId="0" borderId="19" xfId="0" applyNumberFormat="1" applyFont="1" applyBorder="1"/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vertical="center"/>
    </xf>
    <xf numFmtId="0" fontId="15" fillId="0" borderId="0" xfId="0" applyFont="1" applyAlignment="1">
      <alignment horizontal="left"/>
    </xf>
    <xf numFmtId="4" fontId="15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167" fontId="12" fillId="0" borderId="20" xfId="0" applyNumberFormat="1" applyFont="1" applyBorder="1" applyAlignment="1" applyProtection="1">
      <alignment vertical="center"/>
      <protection locked="0"/>
    </xf>
    <xf numFmtId="4" fontId="12" fillId="0" borderId="20" xfId="0" applyNumberFormat="1" applyFont="1" applyBorder="1" applyAlignment="1" applyProtection="1">
      <alignment vertical="center"/>
      <protection locked="0"/>
    </xf>
    <xf numFmtId="0" fontId="16" fillId="0" borderId="18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9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167" fontId="22" fillId="0" borderId="0" xfId="0" applyNumberFormat="1" applyFont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3" fillId="0" borderId="20" xfId="0" applyFont="1" applyBorder="1" applyAlignment="1" applyProtection="1">
      <alignment horizontal="center" vertical="center"/>
      <protection locked="0"/>
    </xf>
    <xf numFmtId="49" fontId="23" fillId="0" borderId="20" xfId="0" applyNumberFormat="1" applyFont="1" applyBorder="1" applyAlignment="1" applyProtection="1">
      <alignment horizontal="left" vertical="center" wrapText="1"/>
      <protection locked="0"/>
    </xf>
    <xf numFmtId="0" fontId="23" fillId="0" borderId="20" xfId="0" applyFont="1" applyBorder="1" applyAlignment="1" applyProtection="1">
      <alignment horizontal="left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167" fontId="23" fillId="0" borderId="20" xfId="0" applyNumberFormat="1" applyFont="1" applyBorder="1" applyAlignment="1" applyProtection="1">
      <alignment vertical="center"/>
      <protection locked="0"/>
    </xf>
    <xf numFmtId="4" fontId="23" fillId="0" borderId="20" xfId="0" applyNumberFormat="1" applyFont="1" applyBorder="1" applyAlignment="1" applyProtection="1">
      <alignment vertical="center"/>
      <protection locked="0"/>
    </xf>
    <xf numFmtId="0" fontId="24" fillId="0" borderId="3" xfId="0" applyFont="1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167" fontId="25" fillId="0" borderId="0" xfId="0" applyNumberFormat="1" applyFont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16" fillId="0" borderId="21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166" fontId="16" fillId="0" borderId="12" xfId="0" applyNumberFormat="1" applyFont="1" applyBorder="1" applyAlignment="1">
      <alignment vertical="center"/>
    </xf>
    <xf numFmtId="166" fontId="16" fillId="0" borderId="22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B70C404E-276C-4A4A-B4BA-9253FB4E7C4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ACOVN&#205;\Lib&#269;any-%20DS%20a%20%20ZS\Lib&#269;any-DS%20a%20ZS%20rozpo&#269;ty\Lib&#269;any%20DS%20STAVEBN&#205;%20Martin\Zm&#283;na%20u&#382;&#237;v&#225;n&#237;%202.NP%20Lib&#269;any%20stp&#269;.%20161-11%20(&#269;p.%20187).xlsx" TargetMode="External"/><Relationship Id="rId1" Type="http://schemas.openxmlformats.org/officeDocument/2006/relationships/externalLinkPath" Target="/PRACOVN&#205;/Lib&#269;any-%20DS%20a%20%20ZS/Lib&#269;any-DS%20a%20ZS%20rozpo&#269;ty/Lib&#269;any%20DS%20STAVEBN&#205;%20Martin/Zm&#283;na%20u&#382;&#237;v&#225;n&#237;%202.NP%20Lib&#269;any%20stp&#269;.%20161-11%20(&#269;p.%2018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SO01 - Dětská skupina s m..."/>
      <sheetName val="SO02 - Zdravotnické zaříz..."/>
    </sheetNames>
    <sheetDataSet>
      <sheetData sheetId="0">
        <row r="6">
          <cell r="K6" t="str">
            <v>Změna užívání 2.NP multifunkčního objektu Libčany stpč. 161/11 (čp. 187)</v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2DFE-8564-4273-A9C3-B96B229B972E}">
  <sheetPr>
    <pageSetUpPr fitToPage="1"/>
  </sheetPr>
  <dimension ref="B2:BM1361"/>
  <sheetViews>
    <sheetView showGridLines="0" tabSelected="1" topLeftCell="A224" workbookViewId="0">
      <selection activeCell="AQ140" sqref="AQ139:BN1365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 x14ac:dyDescent="0.2">
      <c r="L2" s="131" t="s">
        <v>0</v>
      </c>
      <c r="M2" s="132"/>
      <c r="N2" s="132"/>
      <c r="O2" s="132"/>
      <c r="P2" s="132"/>
      <c r="Q2" s="132"/>
      <c r="R2" s="132"/>
      <c r="S2" s="132"/>
      <c r="T2" s="132"/>
      <c r="U2" s="132"/>
      <c r="V2" s="132"/>
      <c r="AT2" s="1" t="s">
        <v>1</v>
      </c>
    </row>
    <row r="3" spans="2:46" ht="6.95" customHeight="1" x14ac:dyDescent="0.2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2</v>
      </c>
    </row>
    <row r="4" spans="2:46" ht="24.95" customHeight="1" x14ac:dyDescent="0.2">
      <c r="B4" s="4"/>
      <c r="D4" s="5" t="s">
        <v>3</v>
      </c>
      <c r="L4" s="4"/>
      <c r="M4" s="6" t="s">
        <v>4</v>
      </c>
      <c r="AT4" s="1" t="s">
        <v>5</v>
      </c>
    </row>
    <row r="5" spans="2:46" ht="6.95" customHeight="1" x14ac:dyDescent="0.2">
      <c r="B5" s="4"/>
      <c r="L5" s="4"/>
    </row>
    <row r="6" spans="2:46" ht="12" customHeight="1" x14ac:dyDescent="0.2">
      <c r="B6" s="4"/>
      <c r="D6" s="7" t="s">
        <v>6</v>
      </c>
      <c r="L6" s="4"/>
    </row>
    <row r="7" spans="2:46" ht="26.25" customHeight="1" x14ac:dyDescent="0.2">
      <c r="B7" s="4"/>
      <c r="E7" s="129" t="str">
        <f>'[1]Rekapitulace stavby'!K6</f>
        <v>Změna užívání 2.NP multifunkčního objektu Libčany stpč. 161/11 (čp. 187)</v>
      </c>
      <c r="F7" s="130"/>
      <c r="G7" s="130"/>
      <c r="H7" s="130"/>
      <c r="L7" s="4"/>
    </row>
    <row r="8" spans="2:46" s="9" customFormat="1" ht="12" customHeight="1" x14ac:dyDescent="0.2">
      <c r="B8" s="8"/>
      <c r="D8" s="7" t="s">
        <v>7</v>
      </c>
      <c r="L8" s="8"/>
    </row>
    <row r="9" spans="2:46" s="9" customFormat="1" ht="16.5" customHeight="1" x14ac:dyDescent="0.2">
      <c r="B9" s="8"/>
      <c r="E9" s="127" t="s">
        <v>1241</v>
      </c>
      <c r="F9" s="128"/>
      <c r="G9" s="128"/>
      <c r="H9" s="128"/>
      <c r="L9" s="8"/>
    </row>
    <row r="10" spans="2:46" s="9" customFormat="1" x14ac:dyDescent="0.2">
      <c r="B10" s="8"/>
      <c r="L10" s="8"/>
    </row>
    <row r="11" spans="2:46" s="9" customFormat="1" ht="12" customHeight="1" x14ac:dyDescent="0.2">
      <c r="B11" s="8"/>
      <c r="D11" s="7" t="s">
        <v>1245</v>
      </c>
      <c r="F11" s="126" t="s">
        <v>1244</v>
      </c>
      <c r="I11" s="7" t="s">
        <v>9</v>
      </c>
      <c r="J11" s="10" t="s">
        <v>8</v>
      </c>
      <c r="L11" s="8"/>
    </row>
    <row r="12" spans="2:46" s="9" customFormat="1" ht="12" customHeight="1" x14ac:dyDescent="0.2">
      <c r="B12" s="8"/>
      <c r="D12" s="7" t="s">
        <v>10</v>
      </c>
      <c r="F12" s="10" t="s">
        <v>11</v>
      </c>
      <c r="I12" s="7" t="s">
        <v>12</v>
      </c>
      <c r="J12" s="11"/>
      <c r="L12" s="8"/>
    </row>
    <row r="13" spans="2:46" s="9" customFormat="1" ht="10.9" customHeight="1" x14ac:dyDescent="0.2">
      <c r="B13" s="8"/>
      <c r="L13" s="8"/>
    </row>
    <row r="14" spans="2:46" s="9" customFormat="1" ht="12" customHeight="1" x14ac:dyDescent="0.2">
      <c r="B14" s="8"/>
      <c r="D14" s="7" t="s">
        <v>13</v>
      </c>
      <c r="F14" s="9" t="s">
        <v>1242</v>
      </c>
      <c r="I14" s="7" t="s">
        <v>14</v>
      </c>
      <c r="J14" s="10">
        <v>269000</v>
      </c>
      <c r="L14" s="8"/>
    </row>
    <row r="15" spans="2:46" s="9" customFormat="1" ht="18" customHeight="1" x14ac:dyDescent="0.2">
      <c r="B15" s="8"/>
      <c r="E15" s="10" t="str">
        <f>IF('[1]Rekapitulace stavby'!E11="","",'[1]Rekapitulace stavby'!E11)</f>
        <v xml:space="preserve"> </v>
      </c>
      <c r="I15" s="7" t="s">
        <v>15</v>
      </c>
      <c r="J15" s="10" t="str">
        <f>IF('[1]Rekapitulace stavby'!AN11="","",'[1]Rekapitulace stavby'!AN11)</f>
        <v/>
      </c>
      <c r="L15" s="8"/>
    </row>
    <row r="16" spans="2:46" s="9" customFormat="1" ht="6.95" customHeight="1" x14ac:dyDescent="0.2">
      <c r="B16" s="8"/>
      <c r="L16" s="8"/>
    </row>
    <row r="17" spans="2:12" s="9" customFormat="1" ht="12" customHeight="1" x14ac:dyDescent="0.2">
      <c r="B17" s="8"/>
      <c r="D17" s="7" t="s">
        <v>16</v>
      </c>
      <c r="I17" s="7" t="s">
        <v>14</v>
      </c>
      <c r="J17" s="10" t="str">
        <f>'[1]Rekapitulace stavby'!AN13</f>
        <v/>
      </c>
      <c r="L17" s="8"/>
    </row>
    <row r="18" spans="2:12" s="9" customFormat="1" ht="18" customHeight="1" x14ac:dyDescent="0.2">
      <c r="B18" s="8"/>
      <c r="E18" s="133" t="str">
        <f>'[1]Rekapitulace stavby'!E14</f>
        <v xml:space="preserve"> </v>
      </c>
      <c r="F18" s="133"/>
      <c r="G18" s="133"/>
      <c r="H18" s="133"/>
      <c r="I18" s="7" t="s">
        <v>15</v>
      </c>
      <c r="J18" s="10" t="str">
        <f>'[1]Rekapitulace stavby'!AN14</f>
        <v/>
      </c>
      <c r="L18" s="8"/>
    </row>
    <row r="19" spans="2:12" s="9" customFormat="1" ht="6.95" customHeight="1" x14ac:dyDescent="0.2">
      <c r="B19" s="8"/>
      <c r="L19" s="8"/>
    </row>
    <row r="20" spans="2:12" s="9" customFormat="1" ht="12" customHeight="1" x14ac:dyDescent="0.2">
      <c r="B20" s="8"/>
      <c r="D20" s="7" t="s">
        <v>17</v>
      </c>
      <c r="F20" s="9" t="s">
        <v>1243</v>
      </c>
      <c r="I20" s="7" t="s">
        <v>14</v>
      </c>
      <c r="J20" s="10">
        <v>16286782</v>
      </c>
      <c r="L20" s="8"/>
    </row>
    <row r="21" spans="2:12" s="9" customFormat="1" ht="18" customHeight="1" x14ac:dyDescent="0.2">
      <c r="B21" s="8"/>
      <c r="E21" s="10" t="str">
        <f>IF('[1]Rekapitulace stavby'!E17="","",'[1]Rekapitulace stavby'!E17)</f>
        <v xml:space="preserve"> </v>
      </c>
      <c r="I21" s="7" t="s">
        <v>15</v>
      </c>
      <c r="J21" s="10" t="str">
        <f>IF('[1]Rekapitulace stavby'!AN17="","",'[1]Rekapitulace stavby'!AN17)</f>
        <v/>
      </c>
      <c r="L21" s="8"/>
    </row>
    <row r="22" spans="2:12" s="9" customFormat="1" ht="6.95" customHeight="1" x14ac:dyDescent="0.2">
      <c r="B22" s="8"/>
      <c r="L22" s="8"/>
    </row>
    <row r="23" spans="2:12" s="9" customFormat="1" ht="12" customHeight="1" x14ac:dyDescent="0.2">
      <c r="B23" s="8"/>
      <c r="D23" s="7" t="s">
        <v>18</v>
      </c>
      <c r="I23" s="7" t="s">
        <v>14</v>
      </c>
      <c r="J23" s="10" t="str">
        <f>IF('[1]Rekapitulace stavby'!AN19="","",'[1]Rekapitulace stavby'!AN19)</f>
        <v/>
      </c>
      <c r="L23" s="8"/>
    </row>
    <row r="24" spans="2:12" s="9" customFormat="1" ht="18" customHeight="1" x14ac:dyDescent="0.2">
      <c r="B24" s="8"/>
      <c r="E24" s="10" t="str">
        <f>IF('[1]Rekapitulace stavby'!E20="","",'[1]Rekapitulace stavby'!E20)</f>
        <v xml:space="preserve"> </v>
      </c>
      <c r="I24" s="7" t="s">
        <v>15</v>
      </c>
      <c r="J24" s="10" t="str">
        <f>IF('[1]Rekapitulace stavby'!AN20="","",'[1]Rekapitulace stavby'!AN20)</f>
        <v/>
      </c>
      <c r="L24" s="8"/>
    </row>
    <row r="25" spans="2:12" s="9" customFormat="1" ht="6.95" customHeight="1" x14ac:dyDescent="0.2">
      <c r="B25" s="8"/>
      <c r="L25" s="8"/>
    </row>
    <row r="26" spans="2:12" s="9" customFormat="1" ht="12" customHeight="1" x14ac:dyDescent="0.2">
      <c r="B26" s="8"/>
      <c r="D26" s="7" t="s">
        <v>19</v>
      </c>
      <c r="L26" s="8"/>
    </row>
    <row r="27" spans="2:12" s="13" customFormat="1" ht="16.5" customHeight="1" x14ac:dyDescent="0.2">
      <c r="B27" s="12"/>
      <c r="E27" s="134" t="s">
        <v>8</v>
      </c>
      <c r="F27" s="134"/>
      <c r="G27" s="134"/>
      <c r="H27" s="134"/>
      <c r="L27" s="12"/>
    </row>
    <row r="28" spans="2:12" s="9" customFormat="1" ht="6.95" customHeight="1" x14ac:dyDescent="0.2">
      <c r="B28" s="8"/>
      <c r="L28" s="8"/>
    </row>
    <row r="29" spans="2:12" s="9" customFormat="1" ht="6.95" customHeight="1" x14ac:dyDescent="0.2">
      <c r="B29" s="8"/>
      <c r="D29" s="15"/>
      <c r="E29" s="15"/>
      <c r="F29" s="15"/>
      <c r="G29" s="15"/>
      <c r="H29" s="15"/>
      <c r="I29" s="15"/>
      <c r="J29" s="15"/>
      <c r="K29" s="15"/>
      <c r="L29" s="8"/>
    </row>
    <row r="30" spans="2:12" s="9" customFormat="1" ht="25.35" customHeight="1" x14ac:dyDescent="0.2">
      <c r="B30" s="8"/>
      <c r="D30" s="16" t="s">
        <v>20</v>
      </c>
      <c r="J30" s="17">
        <f>ROUND(J144, 2)</f>
        <v>0</v>
      </c>
      <c r="L30" s="8"/>
    </row>
    <row r="31" spans="2:12" s="9" customFormat="1" ht="6.95" customHeight="1" x14ac:dyDescent="0.2">
      <c r="B31" s="8"/>
      <c r="D31" s="15"/>
      <c r="E31" s="15"/>
      <c r="F31" s="15"/>
      <c r="G31" s="15"/>
      <c r="H31" s="15"/>
      <c r="I31" s="15"/>
      <c r="J31" s="15"/>
      <c r="K31" s="15"/>
      <c r="L31" s="8"/>
    </row>
    <row r="32" spans="2:12" s="9" customFormat="1" ht="14.45" customHeight="1" x14ac:dyDescent="0.2">
      <c r="B32" s="8"/>
      <c r="F32" s="18" t="s">
        <v>21</v>
      </c>
      <c r="I32" s="18" t="s">
        <v>22</v>
      </c>
      <c r="J32" s="18" t="s">
        <v>23</v>
      </c>
      <c r="L32" s="8"/>
    </row>
    <row r="33" spans="2:12" s="9" customFormat="1" ht="14.45" customHeight="1" x14ac:dyDescent="0.2">
      <c r="B33" s="8"/>
      <c r="D33" s="19" t="s">
        <v>24</v>
      </c>
      <c r="E33" s="7" t="s">
        <v>25</v>
      </c>
      <c r="F33" s="20">
        <f>ROUND((SUM(BE144:BE1360)),  2)</f>
        <v>0</v>
      </c>
      <c r="I33" s="21">
        <v>0.21</v>
      </c>
      <c r="J33" s="20">
        <f>ROUND(((SUM(BE144:BE1360))*I33),  2)</f>
        <v>0</v>
      </c>
      <c r="L33" s="8"/>
    </row>
    <row r="34" spans="2:12" s="9" customFormat="1" ht="14.45" customHeight="1" x14ac:dyDescent="0.2">
      <c r="B34" s="8"/>
      <c r="E34" s="7" t="s">
        <v>26</v>
      </c>
      <c r="F34" s="20">
        <f>ROUND((SUM(BF144:BF1360)),  2)</f>
        <v>0</v>
      </c>
      <c r="I34" s="21">
        <v>0.12</v>
      </c>
      <c r="J34" s="20">
        <f>ROUND(((SUM(BF144:BF1360))*I34),  2)</f>
        <v>0</v>
      </c>
      <c r="L34" s="8"/>
    </row>
    <row r="35" spans="2:12" s="9" customFormat="1" ht="14.45" hidden="1" customHeight="1" x14ac:dyDescent="0.2">
      <c r="B35" s="8"/>
      <c r="E35" s="7" t="s">
        <v>27</v>
      </c>
      <c r="F35" s="20">
        <f>ROUND((SUM(BG144:BG1360)),  2)</f>
        <v>0</v>
      </c>
      <c r="I35" s="21">
        <v>0.21</v>
      </c>
      <c r="J35" s="20">
        <f>0</f>
        <v>0</v>
      </c>
      <c r="L35" s="8"/>
    </row>
    <row r="36" spans="2:12" s="9" customFormat="1" ht="14.45" hidden="1" customHeight="1" x14ac:dyDescent="0.2">
      <c r="B36" s="8"/>
      <c r="E36" s="7" t="s">
        <v>28</v>
      </c>
      <c r="F36" s="20">
        <f>ROUND((SUM(BH144:BH1360)),  2)</f>
        <v>0</v>
      </c>
      <c r="I36" s="21">
        <v>0.12</v>
      </c>
      <c r="J36" s="20">
        <f>0</f>
        <v>0</v>
      </c>
      <c r="L36" s="8"/>
    </row>
    <row r="37" spans="2:12" s="9" customFormat="1" ht="14.45" hidden="1" customHeight="1" x14ac:dyDescent="0.2">
      <c r="B37" s="8"/>
      <c r="E37" s="7" t="s">
        <v>29</v>
      </c>
      <c r="F37" s="20">
        <f>ROUND((SUM(BI144:BI1360)),  2)</f>
        <v>0</v>
      </c>
      <c r="I37" s="21">
        <v>0</v>
      </c>
      <c r="J37" s="20">
        <f>0</f>
        <v>0</v>
      </c>
      <c r="L37" s="8"/>
    </row>
    <row r="38" spans="2:12" s="9" customFormat="1" ht="6.95" customHeight="1" x14ac:dyDescent="0.2">
      <c r="B38" s="8"/>
      <c r="L38" s="8"/>
    </row>
    <row r="39" spans="2:12" s="9" customFormat="1" ht="25.35" customHeight="1" x14ac:dyDescent="0.2">
      <c r="B39" s="8"/>
      <c r="C39" s="22"/>
      <c r="D39" s="23" t="s">
        <v>30</v>
      </c>
      <c r="E39" s="24"/>
      <c r="F39" s="24"/>
      <c r="G39" s="25" t="s">
        <v>31</v>
      </c>
      <c r="H39" s="26" t="s">
        <v>32</v>
      </c>
      <c r="I39" s="24"/>
      <c r="J39" s="27">
        <f>SUM(J30:J37)</f>
        <v>0</v>
      </c>
      <c r="K39" s="28"/>
      <c r="L39" s="8"/>
    </row>
    <row r="40" spans="2:12" s="9" customFormat="1" ht="14.45" customHeight="1" x14ac:dyDescent="0.2">
      <c r="B40" s="8"/>
      <c r="L40" s="8"/>
    </row>
    <row r="41" spans="2:12" ht="14.45" customHeight="1" x14ac:dyDescent="0.2">
      <c r="B41" s="4"/>
      <c r="L41" s="4"/>
    </row>
    <row r="42" spans="2:12" ht="14.45" customHeight="1" x14ac:dyDescent="0.2">
      <c r="B42" s="4"/>
      <c r="L42" s="4"/>
    </row>
    <row r="43" spans="2:12" ht="14.45" customHeight="1" x14ac:dyDescent="0.2">
      <c r="B43" s="4"/>
      <c r="L43" s="4"/>
    </row>
    <row r="44" spans="2:12" ht="14.45" customHeight="1" x14ac:dyDescent="0.2">
      <c r="B44" s="4"/>
      <c r="L44" s="4"/>
    </row>
    <row r="45" spans="2:12" ht="14.45" customHeight="1" x14ac:dyDescent="0.2">
      <c r="B45" s="4"/>
      <c r="L45" s="4"/>
    </row>
    <row r="46" spans="2:12" ht="14.45" customHeight="1" x14ac:dyDescent="0.2">
      <c r="B46" s="4"/>
      <c r="L46" s="4"/>
    </row>
    <row r="47" spans="2:12" ht="14.45" customHeight="1" x14ac:dyDescent="0.2">
      <c r="B47" s="4"/>
      <c r="L47" s="4"/>
    </row>
    <row r="48" spans="2:12" ht="14.45" customHeight="1" x14ac:dyDescent="0.2">
      <c r="B48" s="4"/>
      <c r="L48" s="4"/>
    </row>
    <row r="49" spans="2:12" ht="14.45" customHeight="1" x14ac:dyDescent="0.2">
      <c r="B49" s="4"/>
      <c r="L49" s="4"/>
    </row>
    <row r="50" spans="2:12" s="9" customFormat="1" ht="14.45" customHeight="1" x14ac:dyDescent="0.2">
      <c r="B50" s="8"/>
      <c r="D50" s="29" t="s">
        <v>33</v>
      </c>
      <c r="E50" s="30"/>
      <c r="F50" s="30"/>
      <c r="G50" s="29" t="s">
        <v>34</v>
      </c>
      <c r="H50" s="30"/>
      <c r="I50" s="30"/>
      <c r="J50" s="30"/>
      <c r="K50" s="30"/>
      <c r="L50" s="8"/>
    </row>
    <row r="51" spans="2:12" x14ac:dyDescent="0.2">
      <c r="B51" s="4"/>
      <c r="D51" t="s">
        <v>1243</v>
      </c>
      <c r="L51" s="4"/>
    </row>
    <row r="52" spans="2:12" x14ac:dyDescent="0.2">
      <c r="B52" s="4"/>
      <c r="L52" s="4"/>
    </row>
    <row r="53" spans="2:12" x14ac:dyDescent="0.2">
      <c r="B53" s="4"/>
      <c r="L53" s="4"/>
    </row>
    <row r="54" spans="2:12" x14ac:dyDescent="0.2">
      <c r="B54" s="4"/>
      <c r="L54" s="4"/>
    </row>
    <row r="55" spans="2:12" x14ac:dyDescent="0.2">
      <c r="B55" s="4"/>
      <c r="L55" s="4"/>
    </row>
    <row r="56" spans="2:12" x14ac:dyDescent="0.2">
      <c r="B56" s="4"/>
      <c r="L56" s="4"/>
    </row>
    <row r="57" spans="2:12" x14ac:dyDescent="0.2">
      <c r="B57" s="4"/>
      <c r="L57" s="4"/>
    </row>
    <row r="58" spans="2:12" x14ac:dyDescent="0.2">
      <c r="B58" s="4"/>
      <c r="L58" s="4"/>
    </row>
    <row r="59" spans="2:12" x14ac:dyDescent="0.2">
      <c r="B59" s="4"/>
      <c r="L59" s="4"/>
    </row>
    <row r="60" spans="2:12" x14ac:dyDescent="0.2">
      <c r="B60" s="4"/>
      <c r="L60" s="4"/>
    </row>
    <row r="61" spans="2:12" s="9" customFormat="1" ht="12.75" x14ac:dyDescent="0.2">
      <c r="B61" s="8"/>
      <c r="D61" s="31" t="s">
        <v>35</v>
      </c>
      <c r="E61" s="32"/>
      <c r="F61" s="33" t="s">
        <v>36</v>
      </c>
      <c r="G61" s="31" t="s">
        <v>35</v>
      </c>
      <c r="H61" s="32"/>
      <c r="I61" s="32"/>
      <c r="J61" s="34" t="s">
        <v>36</v>
      </c>
      <c r="K61" s="32"/>
      <c r="L61" s="8"/>
    </row>
    <row r="62" spans="2:12" x14ac:dyDescent="0.2">
      <c r="B62" s="4"/>
      <c r="L62" s="4"/>
    </row>
    <row r="63" spans="2:12" x14ac:dyDescent="0.2">
      <c r="B63" s="4"/>
      <c r="L63" s="4"/>
    </row>
    <row r="64" spans="2:12" x14ac:dyDescent="0.2">
      <c r="B64" s="4"/>
      <c r="L64" s="4"/>
    </row>
    <row r="65" spans="2:12" s="9" customFormat="1" ht="12.75" x14ac:dyDescent="0.2">
      <c r="B65" s="8"/>
      <c r="D65" s="29" t="s">
        <v>37</v>
      </c>
      <c r="E65" s="30"/>
      <c r="F65" s="30"/>
      <c r="G65" s="29" t="s">
        <v>38</v>
      </c>
      <c r="H65" s="30"/>
      <c r="I65" s="30"/>
      <c r="J65" s="30"/>
      <c r="K65" s="30"/>
      <c r="L65" s="8"/>
    </row>
    <row r="66" spans="2:12" x14ac:dyDescent="0.2">
      <c r="B66" s="4"/>
      <c r="D66" t="s">
        <v>1242</v>
      </c>
      <c r="L66" s="4"/>
    </row>
    <row r="67" spans="2:12" x14ac:dyDescent="0.2">
      <c r="B67" s="4"/>
      <c r="L67" s="4"/>
    </row>
    <row r="68" spans="2:12" x14ac:dyDescent="0.2">
      <c r="B68" s="4"/>
      <c r="L68" s="4"/>
    </row>
    <row r="69" spans="2:12" x14ac:dyDescent="0.2">
      <c r="B69" s="4"/>
      <c r="L69" s="4"/>
    </row>
    <row r="70" spans="2:12" x14ac:dyDescent="0.2">
      <c r="B70" s="4"/>
      <c r="L70" s="4"/>
    </row>
    <row r="71" spans="2:12" x14ac:dyDescent="0.2">
      <c r="B71" s="4"/>
      <c r="L71" s="4"/>
    </row>
    <row r="72" spans="2:12" x14ac:dyDescent="0.2">
      <c r="B72" s="4"/>
      <c r="L72" s="4"/>
    </row>
    <row r="73" spans="2:12" x14ac:dyDescent="0.2">
      <c r="B73" s="4"/>
      <c r="L73" s="4"/>
    </row>
    <row r="74" spans="2:12" x14ac:dyDescent="0.2">
      <c r="B74" s="4"/>
      <c r="L74" s="4"/>
    </row>
    <row r="75" spans="2:12" x14ac:dyDescent="0.2">
      <c r="B75" s="4"/>
      <c r="L75" s="4"/>
    </row>
    <row r="76" spans="2:12" s="9" customFormat="1" ht="12.75" x14ac:dyDescent="0.2">
      <c r="B76" s="8"/>
      <c r="D76" s="31" t="s">
        <v>35</v>
      </c>
      <c r="E76" s="32"/>
      <c r="F76" s="33" t="s">
        <v>36</v>
      </c>
      <c r="G76" s="31" t="s">
        <v>35</v>
      </c>
      <c r="H76" s="32"/>
      <c r="I76" s="32"/>
      <c r="J76" s="34" t="s">
        <v>36</v>
      </c>
      <c r="K76" s="32"/>
      <c r="L76" s="8"/>
    </row>
    <row r="77" spans="2:12" s="9" customFormat="1" ht="14.45" customHeight="1" x14ac:dyDescent="0.2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8"/>
    </row>
    <row r="81" spans="2:47" s="9" customFormat="1" ht="6.95" customHeight="1" x14ac:dyDescent="0.2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8"/>
    </row>
    <row r="82" spans="2:47" s="9" customFormat="1" ht="24.95" customHeight="1" x14ac:dyDescent="0.2">
      <c r="B82" s="8"/>
      <c r="C82" s="5" t="s">
        <v>39</v>
      </c>
      <c r="L82" s="8"/>
    </row>
    <row r="83" spans="2:47" s="9" customFormat="1" ht="6.95" customHeight="1" x14ac:dyDescent="0.2">
      <c r="B83" s="8"/>
      <c r="L83" s="8"/>
    </row>
    <row r="84" spans="2:47" s="9" customFormat="1" ht="12" customHeight="1" x14ac:dyDescent="0.2">
      <c r="B84" s="8"/>
      <c r="C84" s="7" t="s">
        <v>6</v>
      </c>
      <c r="L84" s="8"/>
    </row>
    <row r="85" spans="2:47" s="9" customFormat="1" ht="26.25" customHeight="1" x14ac:dyDescent="0.2">
      <c r="B85" s="8"/>
      <c r="E85" s="129" t="str">
        <f>E7</f>
        <v>Změna užívání 2.NP multifunkčního objektu Libčany stpč. 161/11 (čp. 187)</v>
      </c>
      <c r="F85" s="130"/>
      <c r="G85" s="130"/>
      <c r="H85" s="130"/>
      <c r="L85" s="8"/>
    </row>
    <row r="86" spans="2:47" s="9" customFormat="1" ht="12" customHeight="1" x14ac:dyDescent="0.2">
      <c r="B86" s="8"/>
      <c r="C86" s="7" t="s">
        <v>7</v>
      </c>
      <c r="L86" s="8"/>
    </row>
    <row r="87" spans="2:47" s="9" customFormat="1" ht="16.5" customHeight="1" x14ac:dyDescent="0.2">
      <c r="B87" s="8"/>
      <c r="E87" s="127" t="str">
        <f>E9</f>
        <v>Zdravotnické zařízení, společné prostory (část 43%)</v>
      </c>
      <c r="F87" s="128"/>
      <c r="G87" s="128"/>
      <c r="H87" s="128"/>
      <c r="L87" s="8"/>
    </row>
    <row r="88" spans="2:47" s="9" customFormat="1" ht="6.95" customHeight="1" x14ac:dyDescent="0.2">
      <c r="B88" s="8"/>
      <c r="L88" s="8"/>
    </row>
    <row r="89" spans="2:47" s="9" customFormat="1" ht="12" customHeight="1" x14ac:dyDescent="0.2">
      <c r="B89" s="8"/>
      <c r="C89" s="7" t="s">
        <v>10</v>
      </c>
      <c r="F89" s="10" t="str">
        <f>F12</f>
        <v xml:space="preserve"> </v>
      </c>
      <c r="I89" s="7" t="s">
        <v>12</v>
      </c>
      <c r="J89" s="11" t="str">
        <f>IF(J12="","",J12)</f>
        <v/>
      </c>
      <c r="L89" s="8"/>
    </row>
    <row r="90" spans="2:47" s="9" customFormat="1" ht="6.95" customHeight="1" x14ac:dyDescent="0.2">
      <c r="B90" s="8"/>
      <c r="L90" s="8"/>
    </row>
    <row r="91" spans="2:47" s="9" customFormat="1" ht="15.2" customHeight="1" x14ac:dyDescent="0.2">
      <c r="B91" s="8"/>
      <c r="C91" s="7" t="s">
        <v>13</v>
      </c>
      <c r="F91" s="10" t="str">
        <f>E15</f>
        <v xml:space="preserve"> </v>
      </c>
      <c r="I91" s="7" t="s">
        <v>17</v>
      </c>
      <c r="J91" s="14" t="str">
        <f>E21</f>
        <v xml:space="preserve"> </v>
      </c>
      <c r="L91" s="8"/>
    </row>
    <row r="92" spans="2:47" s="9" customFormat="1" ht="15.2" customHeight="1" x14ac:dyDescent="0.2">
      <c r="B92" s="8"/>
      <c r="C92" s="7" t="s">
        <v>16</v>
      </c>
      <c r="F92" s="10" t="str">
        <f>IF(E18="","",E18)</f>
        <v xml:space="preserve"> </v>
      </c>
      <c r="I92" s="7" t="s">
        <v>18</v>
      </c>
      <c r="J92" s="14" t="str">
        <f>E24</f>
        <v xml:space="preserve"> </v>
      </c>
      <c r="L92" s="8"/>
    </row>
    <row r="93" spans="2:47" s="9" customFormat="1" ht="10.35" customHeight="1" x14ac:dyDescent="0.2">
      <c r="B93" s="8"/>
      <c r="L93" s="8"/>
    </row>
    <row r="94" spans="2:47" s="9" customFormat="1" ht="29.25" customHeight="1" x14ac:dyDescent="0.2">
      <c r="B94" s="8"/>
      <c r="C94" s="39" t="s">
        <v>40</v>
      </c>
      <c r="D94" s="22"/>
      <c r="E94" s="22"/>
      <c r="F94" s="22"/>
      <c r="G94" s="22"/>
      <c r="H94" s="22"/>
      <c r="I94" s="22"/>
      <c r="J94" s="40" t="s">
        <v>41</v>
      </c>
      <c r="K94" s="22"/>
      <c r="L94" s="8"/>
    </row>
    <row r="95" spans="2:47" s="9" customFormat="1" ht="10.35" customHeight="1" x14ac:dyDescent="0.2">
      <c r="B95" s="8"/>
      <c r="L95" s="8"/>
    </row>
    <row r="96" spans="2:47" s="9" customFormat="1" ht="22.9" customHeight="1" x14ac:dyDescent="0.2">
      <c r="B96" s="8"/>
      <c r="C96" s="41" t="s">
        <v>42</v>
      </c>
      <c r="J96" s="17">
        <f>J144</f>
        <v>0</v>
      </c>
      <c r="L96" s="8"/>
      <c r="AU96" s="1" t="s">
        <v>43</v>
      </c>
    </row>
    <row r="97" spans="2:12" s="43" customFormat="1" ht="24.95" customHeight="1" x14ac:dyDescent="0.2">
      <c r="B97" s="42"/>
      <c r="D97" s="44" t="s">
        <v>44</v>
      </c>
      <c r="E97" s="45"/>
      <c r="F97" s="45"/>
      <c r="G97" s="45"/>
      <c r="H97" s="45"/>
      <c r="I97" s="45"/>
      <c r="J97" s="46">
        <f>J145</f>
        <v>0</v>
      </c>
      <c r="L97" s="42"/>
    </row>
    <row r="98" spans="2:12" s="48" customFormat="1" ht="19.899999999999999" customHeight="1" x14ac:dyDescent="0.2">
      <c r="B98" s="47"/>
      <c r="D98" s="49" t="s">
        <v>45</v>
      </c>
      <c r="E98" s="50"/>
      <c r="F98" s="50"/>
      <c r="G98" s="50"/>
      <c r="H98" s="50"/>
      <c r="I98" s="50"/>
      <c r="J98" s="51">
        <f>J146</f>
        <v>0</v>
      </c>
      <c r="L98" s="47"/>
    </row>
    <row r="99" spans="2:12" s="48" customFormat="1" ht="19.899999999999999" customHeight="1" x14ac:dyDescent="0.2">
      <c r="B99" s="47"/>
      <c r="D99" s="49" t="s">
        <v>46</v>
      </c>
      <c r="E99" s="50"/>
      <c r="F99" s="50"/>
      <c r="G99" s="50"/>
      <c r="H99" s="50"/>
      <c r="I99" s="50"/>
      <c r="J99" s="51">
        <f>J184</f>
        <v>0</v>
      </c>
      <c r="L99" s="47"/>
    </row>
    <row r="100" spans="2:12" s="48" customFormat="1" ht="19.899999999999999" customHeight="1" x14ac:dyDescent="0.2">
      <c r="B100" s="47"/>
      <c r="D100" s="49" t="s">
        <v>47</v>
      </c>
      <c r="E100" s="50"/>
      <c r="F100" s="50"/>
      <c r="G100" s="50"/>
      <c r="H100" s="50"/>
      <c r="I100" s="50"/>
      <c r="J100" s="51">
        <f>J191</f>
        <v>0</v>
      </c>
      <c r="L100" s="47"/>
    </row>
    <row r="101" spans="2:12" s="48" customFormat="1" ht="19.899999999999999" customHeight="1" x14ac:dyDescent="0.2">
      <c r="B101" s="47"/>
      <c r="D101" s="49" t="s">
        <v>48</v>
      </c>
      <c r="E101" s="50"/>
      <c r="F101" s="50"/>
      <c r="G101" s="50"/>
      <c r="H101" s="50"/>
      <c r="I101" s="50"/>
      <c r="J101" s="51">
        <f>J219</f>
        <v>0</v>
      </c>
      <c r="L101" s="47"/>
    </row>
    <row r="102" spans="2:12" s="48" customFormat="1" ht="19.899999999999999" customHeight="1" x14ac:dyDescent="0.2">
      <c r="B102" s="47"/>
      <c r="D102" s="49" t="s">
        <v>49</v>
      </c>
      <c r="E102" s="50"/>
      <c r="F102" s="50"/>
      <c r="G102" s="50"/>
      <c r="H102" s="50"/>
      <c r="I102" s="50"/>
      <c r="J102" s="51">
        <f>J224</f>
        <v>0</v>
      </c>
      <c r="L102" s="47"/>
    </row>
    <row r="103" spans="2:12" s="48" customFormat="1" ht="19.899999999999999" customHeight="1" x14ac:dyDescent="0.2">
      <c r="B103" s="47"/>
      <c r="D103" s="49" t="s">
        <v>50</v>
      </c>
      <c r="E103" s="50"/>
      <c r="F103" s="50"/>
      <c r="G103" s="50"/>
      <c r="H103" s="50"/>
      <c r="I103" s="50"/>
      <c r="J103" s="51">
        <f>J698</f>
        <v>0</v>
      </c>
      <c r="L103" s="47"/>
    </row>
    <row r="104" spans="2:12" s="48" customFormat="1" ht="19.899999999999999" customHeight="1" x14ac:dyDescent="0.2">
      <c r="B104" s="47"/>
      <c r="D104" s="49" t="s">
        <v>51</v>
      </c>
      <c r="E104" s="50"/>
      <c r="F104" s="50"/>
      <c r="G104" s="50"/>
      <c r="H104" s="50"/>
      <c r="I104" s="50"/>
      <c r="J104" s="51">
        <f>J781</f>
        <v>0</v>
      </c>
      <c r="L104" s="47"/>
    </row>
    <row r="105" spans="2:12" s="48" customFormat="1" ht="19.899999999999999" customHeight="1" x14ac:dyDescent="0.2">
      <c r="B105" s="47"/>
      <c r="D105" s="49" t="s">
        <v>52</v>
      </c>
      <c r="E105" s="50"/>
      <c r="F105" s="50"/>
      <c r="G105" s="50"/>
      <c r="H105" s="50"/>
      <c r="I105" s="50"/>
      <c r="J105" s="51">
        <f>J795</f>
        <v>0</v>
      </c>
      <c r="L105" s="47"/>
    </row>
    <row r="106" spans="2:12" s="43" customFormat="1" ht="24.95" customHeight="1" x14ac:dyDescent="0.2">
      <c r="B106" s="42"/>
      <c r="D106" s="44" t="s">
        <v>53</v>
      </c>
      <c r="E106" s="45"/>
      <c r="F106" s="45"/>
      <c r="G106" s="45"/>
      <c r="H106" s="45"/>
      <c r="I106" s="45"/>
      <c r="J106" s="46">
        <f>J797</f>
        <v>0</v>
      </c>
      <c r="L106" s="42"/>
    </row>
    <row r="107" spans="2:12" s="48" customFormat="1" ht="19.899999999999999" customHeight="1" x14ac:dyDescent="0.2">
      <c r="B107" s="47"/>
      <c r="D107" s="49" t="s">
        <v>54</v>
      </c>
      <c r="E107" s="50"/>
      <c r="F107" s="50"/>
      <c r="G107" s="50"/>
      <c r="H107" s="50"/>
      <c r="I107" s="50"/>
      <c r="J107" s="51">
        <f>J798</f>
        <v>0</v>
      </c>
      <c r="L107" s="47"/>
    </row>
    <row r="108" spans="2:12" s="48" customFormat="1" ht="19.899999999999999" customHeight="1" x14ac:dyDescent="0.2">
      <c r="B108" s="47"/>
      <c r="D108" s="49" t="s">
        <v>55</v>
      </c>
      <c r="E108" s="50"/>
      <c r="F108" s="50"/>
      <c r="G108" s="50"/>
      <c r="H108" s="50"/>
      <c r="I108" s="50"/>
      <c r="J108" s="51">
        <f>J930</f>
        <v>0</v>
      </c>
      <c r="L108" s="47"/>
    </row>
    <row r="109" spans="2:12" s="48" customFormat="1" ht="19.899999999999999" customHeight="1" x14ac:dyDescent="0.2">
      <c r="B109" s="47"/>
      <c r="D109" s="49" t="s">
        <v>56</v>
      </c>
      <c r="E109" s="50"/>
      <c r="F109" s="50"/>
      <c r="G109" s="50"/>
      <c r="H109" s="50"/>
      <c r="I109" s="50"/>
      <c r="J109" s="51">
        <f>J1001</f>
        <v>0</v>
      </c>
      <c r="L109" s="47"/>
    </row>
    <row r="110" spans="2:12" s="48" customFormat="1" ht="19.899999999999999" customHeight="1" x14ac:dyDescent="0.2">
      <c r="B110" s="47"/>
      <c r="D110" s="49" t="s">
        <v>57</v>
      </c>
      <c r="E110" s="50"/>
      <c r="F110" s="50"/>
      <c r="G110" s="50"/>
      <c r="H110" s="50"/>
      <c r="I110" s="50"/>
      <c r="J110" s="51">
        <f>J1004</f>
        <v>0</v>
      </c>
      <c r="L110" s="47"/>
    </row>
    <row r="111" spans="2:12" s="48" customFormat="1" ht="19.899999999999999" customHeight="1" x14ac:dyDescent="0.2">
      <c r="B111" s="47"/>
      <c r="D111" s="49" t="s">
        <v>58</v>
      </c>
      <c r="E111" s="50"/>
      <c r="F111" s="50"/>
      <c r="G111" s="50"/>
      <c r="H111" s="50"/>
      <c r="I111" s="50"/>
      <c r="J111" s="51">
        <f>J1007</f>
        <v>0</v>
      </c>
      <c r="L111" s="47"/>
    </row>
    <row r="112" spans="2:12" s="48" customFormat="1" ht="19.899999999999999" customHeight="1" x14ac:dyDescent="0.2">
      <c r="B112" s="47"/>
      <c r="D112" s="49" t="s">
        <v>59</v>
      </c>
      <c r="E112" s="50"/>
      <c r="F112" s="50"/>
      <c r="G112" s="50"/>
      <c r="H112" s="50"/>
      <c r="I112" s="50"/>
      <c r="J112" s="51">
        <f>J1018</f>
        <v>0</v>
      </c>
      <c r="L112" s="47"/>
    </row>
    <row r="113" spans="2:12" s="48" customFormat="1" ht="19.899999999999999" customHeight="1" x14ac:dyDescent="0.2">
      <c r="B113" s="47"/>
      <c r="D113" s="49" t="s">
        <v>60</v>
      </c>
      <c r="E113" s="50"/>
      <c r="F113" s="50"/>
      <c r="G113" s="50"/>
      <c r="H113" s="50"/>
      <c r="I113" s="50"/>
      <c r="J113" s="51">
        <f>J1035</f>
        <v>0</v>
      </c>
      <c r="L113" s="47"/>
    </row>
    <row r="114" spans="2:12" s="48" customFormat="1" ht="19.899999999999999" customHeight="1" x14ac:dyDescent="0.2">
      <c r="B114" s="47"/>
      <c r="D114" s="49" t="s">
        <v>61</v>
      </c>
      <c r="E114" s="50"/>
      <c r="F114" s="50"/>
      <c r="G114" s="50"/>
      <c r="H114" s="50"/>
      <c r="I114" s="50"/>
      <c r="J114" s="51">
        <f>J1087</f>
        <v>0</v>
      </c>
      <c r="L114" s="47"/>
    </row>
    <row r="115" spans="2:12" s="48" customFormat="1" ht="19.899999999999999" customHeight="1" x14ac:dyDescent="0.2">
      <c r="B115" s="47"/>
      <c r="D115" s="49" t="s">
        <v>62</v>
      </c>
      <c r="E115" s="50"/>
      <c r="F115" s="50"/>
      <c r="G115" s="50"/>
      <c r="H115" s="50"/>
      <c r="I115" s="50"/>
      <c r="J115" s="51">
        <f>J1101</f>
        <v>0</v>
      </c>
      <c r="L115" s="47"/>
    </row>
    <row r="116" spans="2:12" s="48" customFormat="1" ht="19.899999999999999" customHeight="1" x14ac:dyDescent="0.2">
      <c r="B116" s="47"/>
      <c r="D116" s="49" t="s">
        <v>63</v>
      </c>
      <c r="E116" s="50"/>
      <c r="F116" s="50"/>
      <c r="G116" s="50"/>
      <c r="H116" s="50"/>
      <c r="I116" s="50"/>
      <c r="J116" s="51">
        <f>J1140</f>
        <v>0</v>
      </c>
      <c r="L116" s="47"/>
    </row>
    <row r="117" spans="2:12" s="48" customFormat="1" ht="19.899999999999999" customHeight="1" x14ac:dyDescent="0.2">
      <c r="B117" s="47"/>
      <c r="D117" s="49" t="s">
        <v>64</v>
      </c>
      <c r="E117" s="50"/>
      <c r="F117" s="50"/>
      <c r="G117" s="50"/>
      <c r="H117" s="50"/>
      <c r="I117" s="50"/>
      <c r="J117" s="51">
        <f>J1155</f>
        <v>0</v>
      </c>
      <c r="L117" s="47"/>
    </row>
    <row r="118" spans="2:12" s="48" customFormat="1" ht="19.899999999999999" customHeight="1" x14ac:dyDescent="0.2">
      <c r="B118" s="47"/>
      <c r="D118" s="49" t="s">
        <v>65</v>
      </c>
      <c r="E118" s="50"/>
      <c r="F118" s="50"/>
      <c r="G118" s="50"/>
      <c r="H118" s="50"/>
      <c r="I118" s="50"/>
      <c r="J118" s="51">
        <f>J1219</f>
        <v>0</v>
      </c>
      <c r="L118" s="47"/>
    </row>
    <row r="119" spans="2:12" s="48" customFormat="1" ht="19.899999999999999" customHeight="1" x14ac:dyDescent="0.2">
      <c r="B119" s="47"/>
      <c r="D119" s="49" t="s">
        <v>66</v>
      </c>
      <c r="E119" s="50"/>
      <c r="F119" s="50"/>
      <c r="G119" s="50"/>
      <c r="H119" s="50"/>
      <c r="I119" s="50"/>
      <c r="J119" s="51">
        <f>J1288</f>
        <v>0</v>
      </c>
      <c r="L119" s="47"/>
    </row>
    <row r="120" spans="2:12" s="48" customFormat="1" ht="19.899999999999999" customHeight="1" x14ac:dyDescent="0.2">
      <c r="B120" s="47"/>
      <c r="D120" s="49" t="s">
        <v>67</v>
      </c>
      <c r="E120" s="50"/>
      <c r="F120" s="50"/>
      <c r="G120" s="50"/>
      <c r="H120" s="50"/>
      <c r="I120" s="50"/>
      <c r="J120" s="51">
        <f>J1307</f>
        <v>0</v>
      </c>
      <c r="L120" s="47"/>
    </row>
    <row r="121" spans="2:12" s="48" customFormat="1" ht="19.899999999999999" customHeight="1" x14ac:dyDescent="0.2">
      <c r="B121" s="47"/>
      <c r="D121" s="49" t="s">
        <v>68</v>
      </c>
      <c r="E121" s="50"/>
      <c r="F121" s="50"/>
      <c r="G121" s="50"/>
      <c r="H121" s="50"/>
      <c r="I121" s="50"/>
      <c r="J121" s="51">
        <f>J1344</f>
        <v>0</v>
      </c>
      <c r="L121" s="47"/>
    </row>
    <row r="122" spans="2:12" s="43" customFormat="1" ht="24.95" customHeight="1" x14ac:dyDescent="0.2">
      <c r="B122" s="42"/>
      <c r="D122" s="44" t="s">
        <v>69</v>
      </c>
      <c r="E122" s="45"/>
      <c r="F122" s="45"/>
      <c r="G122" s="45"/>
      <c r="H122" s="45"/>
      <c r="I122" s="45"/>
      <c r="J122" s="46">
        <f>J1355</f>
        <v>0</v>
      </c>
      <c r="L122" s="42"/>
    </row>
    <row r="123" spans="2:12" s="48" customFormat="1" ht="19.899999999999999" customHeight="1" x14ac:dyDescent="0.2">
      <c r="B123" s="47"/>
      <c r="D123" s="49" t="s">
        <v>70</v>
      </c>
      <c r="E123" s="50"/>
      <c r="F123" s="50"/>
      <c r="G123" s="50"/>
      <c r="H123" s="50"/>
      <c r="I123" s="50"/>
      <c r="J123" s="51">
        <f>J1356</f>
        <v>0</v>
      </c>
      <c r="L123" s="47"/>
    </row>
    <row r="124" spans="2:12" s="48" customFormat="1" ht="19.899999999999999" customHeight="1" x14ac:dyDescent="0.2">
      <c r="B124" s="47"/>
      <c r="D124" s="49" t="s">
        <v>71</v>
      </c>
      <c r="E124" s="50"/>
      <c r="F124" s="50"/>
      <c r="G124" s="50"/>
      <c r="H124" s="50"/>
      <c r="I124" s="50"/>
      <c r="J124" s="51">
        <f>J1359</f>
        <v>0</v>
      </c>
      <c r="L124" s="47"/>
    </row>
    <row r="125" spans="2:12" s="9" customFormat="1" ht="21.75" customHeight="1" x14ac:dyDescent="0.2">
      <c r="B125" s="8"/>
      <c r="L125" s="8"/>
    </row>
    <row r="126" spans="2:12" s="9" customFormat="1" ht="6.95" customHeight="1" x14ac:dyDescent="0.2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8"/>
    </row>
    <row r="130" spans="2:63" s="9" customFormat="1" ht="6.95" customHeight="1" x14ac:dyDescent="0.2">
      <c r="B130" s="37"/>
      <c r="C130" s="38"/>
      <c r="D130" s="38"/>
      <c r="E130" s="38"/>
      <c r="F130" s="38"/>
      <c r="G130" s="38"/>
      <c r="H130" s="38"/>
      <c r="I130" s="38"/>
      <c r="J130" s="38"/>
      <c r="K130" s="38"/>
      <c r="L130" s="8"/>
    </row>
    <row r="131" spans="2:63" s="9" customFormat="1" ht="24.95" customHeight="1" x14ac:dyDescent="0.2">
      <c r="B131" s="8"/>
      <c r="C131" s="5" t="s">
        <v>72</v>
      </c>
      <c r="L131" s="8"/>
    </row>
    <row r="132" spans="2:63" s="9" customFormat="1" ht="6.95" customHeight="1" x14ac:dyDescent="0.2">
      <c r="B132" s="8"/>
      <c r="L132" s="8"/>
    </row>
    <row r="133" spans="2:63" s="9" customFormat="1" ht="12" customHeight="1" x14ac:dyDescent="0.2">
      <c r="B133" s="8"/>
      <c r="C133" s="7" t="s">
        <v>6</v>
      </c>
      <c r="L133" s="8"/>
    </row>
    <row r="134" spans="2:63" s="9" customFormat="1" ht="26.25" customHeight="1" x14ac:dyDescent="0.2">
      <c r="B134" s="8"/>
      <c r="E134" s="129" t="str">
        <f>E7</f>
        <v>Změna užívání 2.NP multifunkčního objektu Libčany stpč. 161/11 (čp. 187)</v>
      </c>
      <c r="F134" s="130"/>
      <c r="G134" s="130"/>
      <c r="H134" s="130"/>
      <c r="L134" s="8"/>
    </row>
    <row r="135" spans="2:63" s="9" customFormat="1" ht="12" customHeight="1" x14ac:dyDescent="0.2">
      <c r="B135" s="8"/>
      <c r="C135" s="7" t="s">
        <v>7</v>
      </c>
      <c r="L135" s="8"/>
    </row>
    <row r="136" spans="2:63" s="9" customFormat="1" ht="16.5" customHeight="1" x14ac:dyDescent="0.2">
      <c r="B136" s="8"/>
      <c r="E136" s="127" t="str">
        <f>E9</f>
        <v>Zdravotnické zařízení, společné prostory (část 43%)</v>
      </c>
      <c r="F136" s="128"/>
      <c r="G136" s="128"/>
      <c r="H136" s="128"/>
      <c r="L136" s="8"/>
    </row>
    <row r="137" spans="2:63" s="9" customFormat="1" ht="6.95" customHeight="1" x14ac:dyDescent="0.2">
      <c r="B137" s="8"/>
      <c r="L137" s="8"/>
    </row>
    <row r="138" spans="2:63" s="9" customFormat="1" ht="12" customHeight="1" x14ac:dyDescent="0.2">
      <c r="B138" s="8"/>
      <c r="C138" s="7" t="s">
        <v>10</v>
      </c>
      <c r="F138" s="10" t="str">
        <f>F12</f>
        <v xml:space="preserve"> </v>
      </c>
      <c r="I138" s="7" t="s">
        <v>12</v>
      </c>
      <c r="J138" s="11" t="str">
        <f>IF(J12="","",J12)</f>
        <v/>
      </c>
      <c r="L138" s="8"/>
    </row>
    <row r="139" spans="2:63" s="9" customFormat="1" ht="6.95" customHeight="1" x14ac:dyDescent="0.2">
      <c r="B139" s="8"/>
      <c r="L139" s="8"/>
    </row>
    <row r="140" spans="2:63" s="9" customFormat="1" ht="15.2" customHeight="1" x14ac:dyDescent="0.2">
      <c r="B140" s="8"/>
      <c r="C140" s="7" t="s">
        <v>13</v>
      </c>
      <c r="F140" s="10" t="str">
        <f>E15</f>
        <v xml:space="preserve"> </v>
      </c>
      <c r="I140" s="7" t="s">
        <v>17</v>
      </c>
      <c r="J140" s="14" t="str">
        <f>E21</f>
        <v xml:space="preserve"> </v>
      </c>
      <c r="L140" s="8"/>
    </row>
    <row r="141" spans="2:63" s="9" customFormat="1" ht="15.2" customHeight="1" x14ac:dyDescent="0.2">
      <c r="B141" s="8"/>
      <c r="C141" s="7" t="s">
        <v>16</v>
      </c>
      <c r="F141" s="10" t="str">
        <f>IF(E18="","",E18)</f>
        <v xml:space="preserve"> </v>
      </c>
      <c r="I141" s="7" t="s">
        <v>18</v>
      </c>
      <c r="J141" s="14" t="str">
        <f>E24</f>
        <v xml:space="preserve"> </v>
      </c>
      <c r="L141" s="8"/>
    </row>
    <row r="142" spans="2:63" s="9" customFormat="1" ht="10.35" customHeight="1" x14ac:dyDescent="0.2">
      <c r="B142" s="8"/>
      <c r="L142" s="8"/>
    </row>
    <row r="143" spans="2:63" s="59" customFormat="1" ht="29.25" customHeight="1" x14ac:dyDescent="0.2">
      <c r="B143" s="52"/>
      <c r="C143" s="53" t="s">
        <v>73</v>
      </c>
      <c r="D143" s="54" t="s">
        <v>74</v>
      </c>
      <c r="E143" s="54" t="s">
        <v>75</v>
      </c>
      <c r="F143" s="54" t="s">
        <v>76</v>
      </c>
      <c r="G143" s="54" t="s">
        <v>77</v>
      </c>
      <c r="H143" s="54" t="s">
        <v>78</v>
      </c>
      <c r="I143" s="54" t="s">
        <v>79</v>
      </c>
      <c r="J143" s="54" t="s">
        <v>41</v>
      </c>
      <c r="K143" s="55" t="s">
        <v>80</v>
      </c>
      <c r="L143" s="52"/>
      <c r="M143" s="56" t="s">
        <v>8</v>
      </c>
      <c r="N143" s="57" t="s">
        <v>24</v>
      </c>
      <c r="O143" s="57" t="s">
        <v>81</v>
      </c>
      <c r="P143" s="57" t="s">
        <v>82</v>
      </c>
      <c r="Q143" s="57" t="s">
        <v>83</v>
      </c>
      <c r="R143" s="57" t="s">
        <v>84</v>
      </c>
      <c r="S143" s="57" t="s">
        <v>85</v>
      </c>
      <c r="T143" s="58" t="s">
        <v>86</v>
      </c>
    </row>
    <row r="144" spans="2:63" s="9" customFormat="1" ht="22.9" customHeight="1" x14ac:dyDescent="0.25">
      <c r="B144" s="8"/>
      <c r="C144" s="60" t="s">
        <v>87</v>
      </c>
      <c r="J144" s="61">
        <f>BK144</f>
        <v>0</v>
      </c>
      <c r="L144" s="8"/>
      <c r="M144" s="62"/>
      <c r="N144" s="15"/>
      <c r="O144" s="15"/>
      <c r="P144" s="63">
        <f>P145+P797+P1355</f>
        <v>7184.9017569999996</v>
      </c>
      <c r="Q144" s="15"/>
      <c r="R144" s="63">
        <f>R145+R797+R1355</f>
        <v>236.75615765689</v>
      </c>
      <c r="S144" s="15"/>
      <c r="T144" s="64">
        <f>T145+T797+T1355</f>
        <v>199.93977861000002</v>
      </c>
      <c r="AT144" s="1"/>
      <c r="AU144" s="1"/>
      <c r="BK144" s="65"/>
    </row>
    <row r="145" spans="2:65" s="67" customFormat="1" ht="25.9" customHeight="1" x14ac:dyDescent="0.2">
      <c r="B145" s="66"/>
      <c r="D145" s="68" t="s">
        <v>88</v>
      </c>
      <c r="E145" s="69" t="s">
        <v>89</v>
      </c>
      <c r="F145" s="69" t="s">
        <v>90</v>
      </c>
      <c r="J145" s="70">
        <f>BK145</f>
        <v>0</v>
      </c>
      <c r="L145" s="66"/>
      <c r="M145" s="71"/>
      <c r="P145" s="72">
        <f>P146+P184+P191+P219+P224+P698+P781+P795</f>
        <v>4589.3997479999998</v>
      </c>
      <c r="R145" s="72">
        <f>R146+R184+R191+R219+R224+R698+R781+R795</f>
        <v>209.66670842726401</v>
      </c>
      <c r="T145" s="73">
        <f>T146+T184+T191+T219+T224+T698+T781+T795</f>
        <v>187.90099500000002</v>
      </c>
      <c r="AR145" s="68"/>
      <c r="AT145" s="74"/>
      <c r="AU145" s="74"/>
      <c r="AY145" s="68"/>
      <c r="BK145" s="75"/>
    </row>
    <row r="146" spans="2:65" s="67" customFormat="1" ht="22.9" customHeight="1" x14ac:dyDescent="0.2">
      <c r="B146" s="66"/>
      <c r="D146" s="68" t="s">
        <v>88</v>
      </c>
      <c r="E146" s="76" t="s">
        <v>91</v>
      </c>
      <c r="F146" s="76" t="s">
        <v>92</v>
      </c>
      <c r="J146" s="77">
        <f>BK146</f>
        <v>0</v>
      </c>
      <c r="L146" s="66"/>
      <c r="M146" s="71"/>
      <c r="P146" s="72">
        <f>SUM(P147:P183)</f>
        <v>485.22062400000004</v>
      </c>
      <c r="R146" s="72">
        <f>SUM(R147:R183)</f>
        <v>28.528423399999998</v>
      </c>
      <c r="T146" s="73">
        <f>SUM(T147:T183)</f>
        <v>95.269400000000005</v>
      </c>
      <c r="AR146" s="68"/>
      <c r="AT146" s="74"/>
      <c r="AU146" s="74"/>
      <c r="AY146" s="68"/>
      <c r="BK146" s="75"/>
    </row>
    <row r="147" spans="2:65" s="9" customFormat="1" ht="24.2" customHeight="1" x14ac:dyDescent="0.2">
      <c r="B147" s="78"/>
      <c r="C147" s="79" t="s">
        <v>91</v>
      </c>
      <c r="D147" s="79" t="s">
        <v>93</v>
      </c>
      <c r="E147" s="80" t="s">
        <v>94</v>
      </c>
      <c r="F147" s="81" t="s">
        <v>95</v>
      </c>
      <c r="G147" s="82" t="s">
        <v>96</v>
      </c>
      <c r="H147" s="83">
        <v>189</v>
      </c>
      <c r="I147" s="84">
        <v>0</v>
      </c>
      <c r="J147" s="84">
        <f>ROUND(I147*H147,2)</f>
        <v>0</v>
      </c>
      <c r="K147" s="81" t="s">
        <v>97</v>
      </c>
      <c r="L147" s="8"/>
      <c r="M147" s="85" t="s">
        <v>8</v>
      </c>
      <c r="N147" s="86" t="s">
        <v>25</v>
      </c>
      <c r="O147" s="87">
        <v>0.20799999999999999</v>
      </c>
      <c r="P147" s="87">
        <f>O147*H147</f>
        <v>39.311999999999998</v>
      </c>
      <c r="Q147" s="87">
        <v>0</v>
      </c>
      <c r="R147" s="87">
        <f>Q147*H147</f>
        <v>0</v>
      </c>
      <c r="S147" s="87">
        <v>0.255</v>
      </c>
      <c r="T147" s="88">
        <f>S147*H147</f>
        <v>48.195</v>
      </c>
      <c r="AR147" s="89"/>
      <c r="AT147" s="89"/>
      <c r="AU147" s="89"/>
      <c r="AY147" s="1"/>
      <c r="BE147" s="90"/>
      <c r="BF147" s="90"/>
      <c r="BG147" s="90"/>
      <c r="BH147" s="90"/>
      <c r="BI147" s="90"/>
      <c r="BJ147" s="1"/>
      <c r="BK147" s="90"/>
      <c r="BL147" s="1"/>
      <c r="BM147" s="89"/>
    </row>
    <row r="148" spans="2:65" s="9" customFormat="1" ht="24.2" customHeight="1" x14ac:dyDescent="0.2">
      <c r="B148" s="78"/>
      <c r="C148" s="79" t="s">
        <v>2</v>
      </c>
      <c r="D148" s="79" t="s">
        <v>93</v>
      </c>
      <c r="E148" s="80" t="s">
        <v>99</v>
      </c>
      <c r="F148" s="81" t="s">
        <v>100</v>
      </c>
      <c r="G148" s="82" t="s">
        <v>96</v>
      </c>
      <c r="H148" s="83">
        <v>189</v>
      </c>
      <c r="I148" s="84">
        <v>0</v>
      </c>
      <c r="J148" s="84">
        <f>ROUND(I148*H148,2)</f>
        <v>0</v>
      </c>
      <c r="K148" s="81" t="s">
        <v>101</v>
      </c>
      <c r="L148" s="8"/>
      <c r="M148" s="85" t="s">
        <v>8</v>
      </c>
      <c r="N148" s="86" t="s">
        <v>25</v>
      </c>
      <c r="O148" s="87">
        <v>0.85</v>
      </c>
      <c r="P148" s="87">
        <f>O148*H148</f>
        <v>160.65</v>
      </c>
      <c r="Q148" s="87">
        <v>0</v>
      </c>
      <c r="R148" s="87">
        <f>Q148*H148</f>
        <v>0</v>
      </c>
      <c r="S148" s="87">
        <v>0.19</v>
      </c>
      <c r="T148" s="88">
        <f>S148*H148</f>
        <v>35.910000000000004</v>
      </c>
      <c r="AR148" s="89"/>
      <c r="AT148" s="89"/>
      <c r="AU148" s="89"/>
      <c r="AY148" s="1"/>
      <c r="BE148" s="90"/>
      <c r="BF148" s="90"/>
      <c r="BG148" s="90"/>
      <c r="BH148" s="90"/>
      <c r="BI148" s="90"/>
      <c r="BJ148" s="1"/>
      <c r="BK148" s="90"/>
      <c r="BL148" s="1"/>
      <c r="BM148" s="89"/>
    </row>
    <row r="149" spans="2:65" s="9" customFormat="1" ht="24.2" customHeight="1" x14ac:dyDescent="0.2">
      <c r="B149" s="78"/>
      <c r="C149" s="79" t="s">
        <v>102</v>
      </c>
      <c r="D149" s="79" t="s">
        <v>93</v>
      </c>
      <c r="E149" s="80" t="s">
        <v>103</v>
      </c>
      <c r="F149" s="81" t="s">
        <v>104</v>
      </c>
      <c r="G149" s="82" t="s">
        <v>96</v>
      </c>
      <c r="H149" s="83">
        <v>34.351999999999997</v>
      </c>
      <c r="I149" s="84">
        <v>0</v>
      </c>
      <c r="J149" s="84">
        <f>ROUND(I149*H149,2)</f>
        <v>0</v>
      </c>
      <c r="K149" s="81" t="s">
        <v>101</v>
      </c>
      <c r="L149" s="8"/>
      <c r="M149" s="85" t="s">
        <v>8</v>
      </c>
      <c r="N149" s="86" t="s">
        <v>25</v>
      </c>
      <c r="O149" s="87">
        <v>2.5369999999999999</v>
      </c>
      <c r="P149" s="87">
        <f>O149*H149</f>
        <v>87.151023999999992</v>
      </c>
      <c r="Q149" s="87">
        <v>0</v>
      </c>
      <c r="R149" s="87">
        <f>Q149*H149</f>
        <v>0</v>
      </c>
      <c r="S149" s="87">
        <v>0.32500000000000001</v>
      </c>
      <c r="T149" s="88">
        <f>S149*H149</f>
        <v>11.164399999999999</v>
      </c>
      <c r="AR149" s="89"/>
      <c r="AT149" s="89"/>
      <c r="AU149" s="89"/>
      <c r="AY149" s="1"/>
      <c r="BE149" s="90"/>
      <c r="BF149" s="90"/>
      <c r="BG149" s="90"/>
      <c r="BH149" s="90"/>
      <c r="BI149" s="90"/>
      <c r="BJ149" s="1"/>
      <c r="BK149" s="90"/>
      <c r="BL149" s="1"/>
      <c r="BM149" s="89"/>
    </row>
    <row r="150" spans="2:65" s="92" customFormat="1" ht="22.5" x14ac:dyDescent="0.2">
      <c r="B150" s="91"/>
      <c r="D150" s="93" t="s">
        <v>105</v>
      </c>
      <c r="E150" s="94" t="s">
        <v>8</v>
      </c>
      <c r="F150" s="95" t="s">
        <v>106</v>
      </c>
      <c r="H150" s="96">
        <v>34.351999999999997</v>
      </c>
      <c r="L150" s="91"/>
      <c r="M150" s="97"/>
      <c r="T150" s="98"/>
      <c r="AT150" s="94"/>
      <c r="AU150" s="94"/>
      <c r="AY150" s="94"/>
    </row>
    <row r="151" spans="2:65" s="9" customFormat="1" ht="24.2" customHeight="1" x14ac:dyDescent="0.2">
      <c r="B151" s="78"/>
      <c r="C151" s="79" t="s">
        <v>98</v>
      </c>
      <c r="D151" s="79" t="s">
        <v>93</v>
      </c>
      <c r="E151" s="80" t="s">
        <v>107</v>
      </c>
      <c r="F151" s="81" t="s">
        <v>108</v>
      </c>
      <c r="G151" s="82" t="s">
        <v>109</v>
      </c>
      <c r="H151" s="83">
        <v>13.702</v>
      </c>
      <c r="I151" s="84">
        <v>0</v>
      </c>
      <c r="J151" s="84">
        <f>ROUND(I151*H151,2)</f>
        <v>0</v>
      </c>
      <c r="K151" s="81" t="s">
        <v>101</v>
      </c>
      <c r="L151" s="8"/>
      <c r="M151" s="85" t="s">
        <v>8</v>
      </c>
      <c r="N151" s="86" t="s">
        <v>25</v>
      </c>
      <c r="O151" s="87">
        <v>3.8860000000000001</v>
      </c>
      <c r="P151" s="87">
        <f>O151*H151</f>
        <v>53.245972000000002</v>
      </c>
      <c r="Q151" s="87">
        <v>0</v>
      </c>
      <c r="R151" s="87">
        <f>Q151*H151</f>
        <v>0</v>
      </c>
      <c r="S151" s="87">
        <v>0</v>
      </c>
      <c r="T151" s="88">
        <f>S151*H151</f>
        <v>0</v>
      </c>
      <c r="AR151" s="89"/>
      <c r="AT151" s="89"/>
      <c r="AU151" s="89"/>
      <c r="AY151" s="1"/>
      <c r="BE151" s="90"/>
      <c r="BF151" s="90"/>
      <c r="BG151" s="90"/>
      <c r="BH151" s="90"/>
      <c r="BI151" s="90"/>
      <c r="BJ151" s="1"/>
      <c r="BK151" s="90"/>
      <c r="BL151" s="1"/>
      <c r="BM151" s="89"/>
    </row>
    <row r="152" spans="2:65" s="92" customFormat="1" x14ac:dyDescent="0.2">
      <c r="B152" s="91"/>
      <c r="D152" s="93" t="s">
        <v>105</v>
      </c>
      <c r="E152" s="94" t="s">
        <v>8</v>
      </c>
      <c r="F152" s="95" t="s">
        <v>110</v>
      </c>
      <c r="H152" s="96">
        <v>13.702</v>
      </c>
      <c r="L152" s="91"/>
      <c r="M152" s="97"/>
      <c r="T152" s="98"/>
      <c r="AT152" s="94"/>
      <c r="AU152" s="94"/>
      <c r="AY152" s="94"/>
    </row>
    <row r="153" spans="2:65" s="9" customFormat="1" ht="37.9" customHeight="1" x14ac:dyDescent="0.2">
      <c r="B153" s="78"/>
      <c r="C153" s="79" t="s">
        <v>111</v>
      </c>
      <c r="D153" s="79" t="s">
        <v>93</v>
      </c>
      <c r="E153" s="80" t="s">
        <v>112</v>
      </c>
      <c r="F153" s="81" t="s">
        <v>113</v>
      </c>
      <c r="G153" s="82" t="s">
        <v>109</v>
      </c>
      <c r="H153" s="83">
        <v>15.704000000000001</v>
      </c>
      <c r="I153" s="84">
        <v>0</v>
      </c>
      <c r="J153" s="84">
        <f>ROUND(I153*H153,2)</f>
        <v>0</v>
      </c>
      <c r="K153" s="81" t="s">
        <v>101</v>
      </c>
      <c r="L153" s="8"/>
      <c r="M153" s="85" t="s">
        <v>8</v>
      </c>
      <c r="N153" s="86" t="s">
        <v>25</v>
      </c>
      <c r="O153" s="87">
        <v>4.048</v>
      </c>
      <c r="P153" s="87">
        <f>O153*H153</f>
        <v>63.569792000000007</v>
      </c>
      <c r="Q153" s="87">
        <v>0</v>
      </c>
      <c r="R153" s="87">
        <f>Q153*H153</f>
        <v>0</v>
      </c>
      <c r="S153" s="87">
        <v>0</v>
      </c>
      <c r="T153" s="88">
        <f>S153*H153</f>
        <v>0</v>
      </c>
      <c r="AR153" s="89"/>
      <c r="AT153" s="89"/>
      <c r="AU153" s="89"/>
      <c r="AY153" s="1"/>
      <c r="BE153" s="90"/>
      <c r="BF153" s="90"/>
      <c r="BG153" s="90"/>
      <c r="BH153" s="90"/>
      <c r="BI153" s="90"/>
      <c r="BJ153" s="1"/>
      <c r="BK153" s="90"/>
      <c r="BL153" s="1"/>
      <c r="BM153" s="89"/>
    </row>
    <row r="154" spans="2:65" s="92" customFormat="1" x14ac:dyDescent="0.2">
      <c r="B154" s="91"/>
      <c r="D154" s="93" t="s">
        <v>105</v>
      </c>
      <c r="E154" s="94" t="s">
        <v>8</v>
      </c>
      <c r="F154" s="95" t="s">
        <v>114</v>
      </c>
      <c r="H154" s="96">
        <v>15.704000000000001</v>
      </c>
      <c r="L154" s="91"/>
      <c r="M154" s="97"/>
      <c r="T154" s="98"/>
      <c r="AT154" s="94"/>
      <c r="AU154" s="94"/>
      <c r="AY154" s="94"/>
    </row>
    <row r="155" spans="2:65" s="9" customFormat="1" ht="21.75" customHeight="1" x14ac:dyDescent="0.2">
      <c r="B155" s="78"/>
      <c r="C155" s="79" t="s">
        <v>115</v>
      </c>
      <c r="D155" s="79" t="s">
        <v>93</v>
      </c>
      <c r="E155" s="80" t="s">
        <v>116</v>
      </c>
      <c r="F155" s="81" t="s">
        <v>117</v>
      </c>
      <c r="G155" s="82" t="s">
        <v>96</v>
      </c>
      <c r="H155" s="83">
        <v>33.462000000000003</v>
      </c>
      <c r="I155" s="84">
        <v>0</v>
      </c>
      <c r="J155" s="84">
        <f>ROUND(I155*H155,2)</f>
        <v>0</v>
      </c>
      <c r="K155" s="81" t="s">
        <v>101</v>
      </c>
      <c r="L155" s="8"/>
      <c r="M155" s="85" t="s">
        <v>8</v>
      </c>
      <c r="N155" s="86" t="s">
        <v>25</v>
      </c>
      <c r="O155" s="87">
        <v>0.156</v>
      </c>
      <c r="P155" s="87">
        <f>O155*H155</f>
        <v>5.2200720000000009</v>
      </c>
      <c r="Q155" s="87">
        <v>6.9999999999999999E-4</v>
      </c>
      <c r="R155" s="87">
        <f>Q155*H155</f>
        <v>2.34234E-2</v>
      </c>
      <c r="S155" s="87">
        <v>0</v>
      </c>
      <c r="T155" s="88">
        <f>S155*H155</f>
        <v>0</v>
      </c>
      <c r="AR155" s="89"/>
      <c r="AT155" s="89"/>
      <c r="AU155" s="89"/>
      <c r="AY155" s="1"/>
      <c r="BE155" s="90"/>
      <c r="BF155" s="90"/>
      <c r="BG155" s="90"/>
      <c r="BH155" s="90"/>
      <c r="BI155" s="90"/>
      <c r="BJ155" s="1"/>
      <c r="BK155" s="90"/>
      <c r="BL155" s="1"/>
      <c r="BM155" s="89"/>
    </row>
    <row r="156" spans="2:65" s="92" customFormat="1" x14ac:dyDescent="0.2">
      <c r="B156" s="91"/>
      <c r="D156" s="93" t="s">
        <v>105</v>
      </c>
      <c r="E156" s="94" t="s">
        <v>8</v>
      </c>
      <c r="F156" s="95" t="s">
        <v>118</v>
      </c>
      <c r="H156" s="96">
        <v>33.462000000000003</v>
      </c>
      <c r="L156" s="91"/>
      <c r="M156" s="97"/>
      <c r="T156" s="98"/>
      <c r="AT156" s="94"/>
      <c r="AU156" s="94"/>
      <c r="AY156" s="94"/>
    </row>
    <row r="157" spans="2:65" s="9" customFormat="1" ht="16.5" customHeight="1" x14ac:dyDescent="0.2">
      <c r="B157" s="78"/>
      <c r="C157" s="79" t="s">
        <v>119</v>
      </c>
      <c r="D157" s="79" t="s">
        <v>93</v>
      </c>
      <c r="E157" s="80" t="s">
        <v>120</v>
      </c>
      <c r="F157" s="81" t="s">
        <v>121</v>
      </c>
      <c r="G157" s="82" t="s">
        <v>96</v>
      </c>
      <c r="H157" s="83">
        <v>33.462000000000003</v>
      </c>
      <c r="I157" s="84">
        <v>0</v>
      </c>
      <c r="J157" s="84">
        <f>ROUND(I157*H157,2)</f>
        <v>0</v>
      </c>
      <c r="K157" s="81" t="s">
        <v>101</v>
      </c>
      <c r="L157" s="8"/>
      <c r="M157" s="85" t="s">
        <v>8</v>
      </c>
      <c r="N157" s="86" t="s">
        <v>25</v>
      </c>
      <c r="O157" s="87">
        <v>9.5000000000000001E-2</v>
      </c>
      <c r="P157" s="87">
        <f>O157*H157</f>
        <v>3.1788900000000004</v>
      </c>
      <c r="Q157" s="87">
        <v>0</v>
      </c>
      <c r="R157" s="87">
        <f>Q157*H157</f>
        <v>0</v>
      </c>
      <c r="S157" s="87">
        <v>0</v>
      </c>
      <c r="T157" s="88">
        <f>S157*H157</f>
        <v>0</v>
      </c>
      <c r="AR157" s="89"/>
      <c r="AT157" s="89"/>
      <c r="AU157" s="89"/>
      <c r="AY157" s="1"/>
      <c r="BE157" s="90"/>
      <c r="BF157" s="90"/>
      <c r="BG157" s="90"/>
      <c r="BH157" s="90"/>
      <c r="BI157" s="90"/>
      <c r="BJ157" s="1"/>
      <c r="BK157" s="90"/>
      <c r="BL157" s="1"/>
      <c r="BM157" s="89"/>
    </row>
    <row r="158" spans="2:65" s="92" customFormat="1" x14ac:dyDescent="0.2">
      <c r="B158" s="91"/>
      <c r="D158" s="93" t="s">
        <v>105</v>
      </c>
      <c r="E158" s="94" t="s">
        <v>8</v>
      </c>
      <c r="F158" s="95" t="s">
        <v>118</v>
      </c>
      <c r="H158" s="96">
        <v>33.462000000000003</v>
      </c>
      <c r="L158" s="91"/>
      <c r="M158" s="97"/>
      <c r="T158" s="98"/>
      <c r="AT158" s="94"/>
      <c r="AU158" s="94"/>
      <c r="AY158" s="94"/>
    </row>
    <row r="159" spans="2:65" s="9" customFormat="1" ht="37.9" customHeight="1" x14ac:dyDescent="0.2">
      <c r="B159" s="78"/>
      <c r="C159" s="79" t="s">
        <v>122</v>
      </c>
      <c r="D159" s="79" t="s">
        <v>93</v>
      </c>
      <c r="E159" s="80" t="s">
        <v>123</v>
      </c>
      <c r="F159" s="81" t="s">
        <v>124</v>
      </c>
      <c r="G159" s="82" t="s">
        <v>109</v>
      </c>
      <c r="H159" s="83">
        <v>10.247999999999999</v>
      </c>
      <c r="I159" s="84">
        <v>0</v>
      </c>
      <c r="J159" s="84">
        <f>ROUND(I159*H159,2)</f>
        <v>0</v>
      </c>
      <c r="K159" s="81" t="s">
        <v>125</v>
      </c>
      <c r="L159" s="8"/>
      <c r="M159" s="85" t="s">
        <v>8</v>
      </c>
      <c r="N159" s="86" t="s">
        <v>25</v>
      </c>
      <c r="O159" s="87">
        <v>8.6999999999999994E-2</v>
      </c>
      <c r="P159" s="87">
        <f>O159*H159</f>
        <v>0.89157599999999992</v>
      </c>
      <c r="Q159" s="87">
        <v>0</v>
      </c>
      <c r="R159" s="87">
        <f>Q159*H159</f>
        <v>0</v>
      </c>
      <c r="S159" s="87">
        <v>0</v>
      </c>
      <c r="T159" s="88">
        <f>S159*H159</f>
        <v>0</v>
      </c>
      <c r="AR159" s="89"/>
      <c r="AT159" s="89"/>
      <c r="AU159" s="89"/>
      <c r="AY159" s="1"/>
      <c r="BE159" s="90"/>
      <c r="BF159" s="90"/>
      <c r="BG159" s="90"/>
      <c r="BH159" s="90"/>
      <c r="BI159" s="90"/>
      <c r="BJ159" s="1"/>
      <c r="BK159" s="90"/>
      <c r="BL159" s="1"/>
      <c r="BM159" s="89"/>
    </row>
    <row r="160" spans="2:65" s="92" customFormat="1" x14ac:dyDescent="0.2">
      <c r="B160" s="91"/>
      <c r="D160" s="93" t="s">
        <v>105</v>
      </c>
      <c r="E160" s="94" t="s">
        <v>8</v>
      </c>
      <c r="F160" s="95" t="s">
        <v>126</v>
      </c>
      <c r="H160" s="96">
        <v>3.41</v>
      </c>
      <c r="L160" s="91"/>
      <c r="M160" s="97"/>
      <c r="T160" s="98"/>
      <c r="AT160" s="94"/>
      <c r="AU160" s="94"/>
      <c r="AY160" s="94"/>
    </row>
    <row r="161" spans="2:65" s="92" customFormat="1" x14ac:dyDescent="0.2">
      <c r="B161" s="91"/>
      <c r="D161" s="93" t="s">
        <v>105</v>
      </c>
      <c r="E161" s="94" t="s">
        <v>8</v>
      </c>
      <c r="F161" s="95" t="s">
        <v>127</v>
      </c>
      <c r="H161" s="96">
        <v>6.8380000000000001</v>
      </c>
      <c r="L161" s="91"/>
      <c r="M161" s="97"/>
      <c r="T161" s="98"/>
      <c r="AT161" s="94"/>
      <c r="AU161" s="94"/>
      <c r="AY161" s="94"/>
    </row>
    <row r="162" spans="2:65" s="100" customFormat="1" x14ac:dyDescent="0.2">
      <c r="B162" s="99"/>
      <c r="D162" s="93" t="s">
        <v>105</v>
      </c>
      <c r="E162" s="101" t="s">
        <v>8</v>
      </c>
      <c r="F162" s="102" t="s">
        <v>128</v>
      </c>
      <c r="H162" s="103">
        <v>10.247999999999999</v>
      </c>
      <c r="L162" s="99"/>
      <c r="M162" s="104"/>
      <c r="T162" s="105"/>
      <c r="AT162" s="101"/>
      <c r="AU162" s="101"/>
      <c r="AY162" s="101"/>
    </row>
    <row r="163" spans="2:65" s="9" customFormat="1" ht="24.2" customHeight="1" x14ac:dyDescent="0.2">
      <c r="B163" s="78"/>
      <c r="C163" s="79" t="s">
        <v>129</v>
      </c>
      <c r="D163" s="79" t="s">
        <v>93</v>
      </c>
      <c r="E163" s="80" t="s">
        <v>130</v>
      </c>
      <c r="F163" s="81" t="s">
        <v>131</v>
      </c>
      <c r="G163" s="82" t="s">
        <v>109</v>
      </c>
      <c r="H163" s="83">
        <v>10.247999999999999</v>
      </c>
      <c r="I163" s="84">
        <v>0</v>
      </c>
      <c r="J163" s="84">
        <f>ROUND(I163*H163,2)</f>
        <v>0</v>
      </c>
      <c r="K163" s="81" t="s">
        <v>125</v>
      </c>
      <c r="L163" s="8"/>
      <c r="M163" s="85" t="s">
        <v>8</v>
      </c>
      <c r="N163" s="86" t="s">
        <v>25</v>
      </c>
      <c r="O163" s="87">
        <v>0.19700000000000001</v>
      </c>
      <c r="P163" s="87">
        <f>O163*H163</f>
        <v>2.018856</v>
      </c>
      <c r="Q163" s="87">
        <v>0</v>
      </c>
      <c r="R163" s="87">
        <f>Q163*H163</f>
        <v>0</v>
      </c>
      <c r="S163" s="87">
        <v>0</v>
      </c>
      <c r="T163" s="88">
        <f>S163*H163</f>
        <v>0</v>
      </c>
      <c r="AR163" s="89"/>
      <c r="AT163" s="89"/>
      <c r="AU163" s="89"/>
      <c r="AY163" s="1"/>
      <c r="BE163" s="90"/>
      <c r="BF163" s="90"/>
      <c r="BG163" s="90"/>
      <c r="BH163" s="90"/>
      <c r="BI163" s="90"/>
      <c r="BJ163" s="1"/>
      <c r="BK163" s="90"/>
      <c r="BL163" s="1"/>
      <c r="BM163" s="89"/>
    </row>
    <row r="164" spans="2:65" s="92" customFormat="1" x14ac:dyDescent="0.2">
      <c r="B164" s="91"/>
      <c r="D164" s="93" t="s">
        <v>105</v>
      </c>
      <c r="E164" s="94" t="s">
        <v>8</v>
      </c>
      <c r="F164" s="95" t="s">
        <v>126</v>
      </c>
      <c r="H164" s="96">
        <v>3.41</v>
      </c>
      <c r="L164" s="91"/>
      <c r="M164" s="97"/>
      <c r="T164" s="98"/>
      <c r="AT164" s="94"/>
      <c r="AU164" s="94"/>
      <c r="AY164" s="94"/>
    </row>
    <row r="165" spans="2:65" s="92" customFormat="1" x14ac:dyDescent="0.2">
      <c r="B165" s="91"/>
      <c r="D165" s="93" t="s">
        <v>105</v>
      </c>
      <c r="E165" s="94" t="s">
        <v>8</v>
      </c>
      <c r="F165" s="95" t="s">
        <v>127</v>
      </c>
      <c r="H165" s="96">
        <v>6.8380000000000001</v>
      </c>
      <c r="L165" s="91"/>
      <c r="M165" s="97"/>
      <c r="T165" s="98"/>
      <c r="AT165" s="94"/>
      <c r="AU165" s="94"/>
      <c r="AY165" s="94"/>
    </row>
    <row r="166" spans="2:65" s="100" customFormat="1" x14ac:dyDescent="0.2">
      <c r="B166" s="99"/>
      <c r="D166" s="93" t="s">
        <v>105</v>
      </c>
      <c r="E166" s="101" t="s">
        <v>8</v>
      </c>
      <c r="F166" s="102" t="s">
        <v>128</v>
      </c>
      <c r="H166" s="103">
        <v>10.247999999999999</v>
      </c>
      <c r="L166" s="99"/>
      <c r="M166" s="104"/>
      <c r="T166" s="105"/>
      <c r="AT166" s="101"/>
      <c r="AU166" s="101"/>
      <c r="AY166" s="101"/>
    </row>
    <row r="167" spans="2:65" s="9" customFormat="1" ht="33" customHeight="1" x14ac:dyDescent="0.2">
      <c r="B167" s="78"/>
      <c r="C167" s="79" t="s">
        <v>132</v>
      </c>
      <c r="D167" s="79" t="s">
        <v>93</v>
      </c>
      <c r="E167" s="80" t="s">
        <v>133</v>
      </c>
      <c r="F167" s="81" t="s">
        <v>134</v>
      </c>
      <c r="G167" s="82" t="s">
        <v>135</v>
      </c>
      <c r="H167" s="83">
        <v>16.396999999999998</v>
      </c>
      <c r="I167" s="84">
        <v>0</v>
      </c>
      <c r="J167" s="84">
        <f>ROUND(I167*H167,2)</f>
        <v>0</v>
      </c>
      <c r="K167" s="81" t="s">
        <v>125</v>
      </c>
      <c r="L167" s="8"/>
      <c r="M167" s="85" t="s">
        <v>8</v>
      </c>
      <c r="N167" s="86" t="s">
        <v>25</v>
      </c>
      <c r="O167" s="87">
        <v>0</v>
      </c>
      <c r="P167" s="87">
        <f>O167*H167</f>
        <v>0</v>
      </c>
      <c r="Q167" s="87">
        <v>0</v>
      </c>
      <c r="R167" s="87">
        <f>Q167*H167</f>
        <v>0</v>
      </c>
      <c r="S167" s="87">
        <v>0</v>
      </c>
      <c r="T167" s="88">
        <f>S167*H167</f>
        <v>0</v>
      </c>
      <c r="AR167" s="89"/>
      <c r="AT167" s="89"/>
      <c r="AU167" s="89"/>
      <c r="AY167" s="1"/>
      <c r="BE167" s="90"/>
      <c r="BF167" s="90"/>
      <c r="BG167" s="90"/>
      <c r="BH167" s="90"/>
      <c r="BI167" s="90"/>
      <c r="BJ167" s="1"/>
      <c r="BK167" s="90"/>
      <c r="BL167" s="1"/>
      <c r="BM167" s="89"/>
    </row>
    <row r="168" spans="2:65" s="92" customFormat="1" x14ac:dyDescent="0.2">
      <c r="B168" s="91"/>
      <c r="D168" s="93" t="s">
        <v>105</v>
      </c>
      <c r="E168" s="94" t="s">
        <v>8</v>
      </c>
      <c r="F168" s="95" t="s">
        <v>126</v>
      </c>
      <c r="H168" s="96">
        <v>3.41</v>
      </c>
      <c r="L168" s="91"/>
      <c r="M168" s="97"/>
      <c r="T168" s="98"/>
      <c r="AT168" s="94"/>
      <c r="AU168" s="94"/>
      <c r="AY168" s="94"/>
    </row>
    <row r="169" spans="2:65" s="92" customFormat="1" x14ac:dyDescent="0.2">
      <c r="B169" s="91"/>
      <c r="D169" s="93" t="s">
        <v>105</v>
      </c>
      <c r="E169" s="94" t="s">
        <v>8</v>
      </c>
      <c r="F169" s="95" t="s">
        <v>127</v>
      </c>
      <c r="H169" s="96">
        <v>6.8380000000000001</v>
      </c>
      <c r="L169" s="91"/>
      <c r="M169" s="97"/>
      <c r="T169" s="98"/>
      <c r="AT169" s="94"/>
      <c r="AU169" s="94"/>
      <c r="AY169" s="94"/>
    </row>
    <row r="170" spans="2:65" s="100" customFormat="1" x14ac:dyDescent="0.2">
      <c r="B170" s="99"/>
      <c r="D170" s="93" t="s">
        <v>105</v>
      </c>
      <c r="E170" s="101" t="s">
        <v>8</v>
      </c>
      <c r="F170" s="102" t="s">
        <v>128</v>
      </c>
      <c r="H170" s="103">
        <v>10.247999999999999</v>
      </c>
      <c r="L170" s="99"/>
      <c r="M170" s="104"/>
      <c r="T170" s="105"/>
      <c r="AT170" s="101"/>
      <c r="AU170" s="101"/>
      <c r="AY170" s="101"/>
    </row>
    <row r="171" spans="2:65" s="92" customFormat="1" x14ac:dyDescent="0.2">
      <c r="B171" s="91"/>
      <c r="D171" s="93" t="s">
        <v>105</v>
      </c>
      <c r="F171" s="95" t="s">
        <v>136</v>
      </c>
      <c r="H171" s="96">
        <v>16.396999999999998</v>
      </c>
      <c r="L171" s="91"/>
      <c r="M171" s="97"/>
      <c r="T171" s="98"/>
      <c r="AT171" s="94"/>
      <c r="AU171" s="94"/>
      <c r="AY171" s="94"/>
    </row>
    <row r="172" spans="2:65" s="9" customFormat="1" ht="24.2" customHeight="1" x14ac:dyDescent="0.2">
      <c r="B172" s="78"/>
      <c r="C172" s="79" t="s">
        <v>137</v>
      </c>
      <c r="D172" s="79" t="s">
        <v>93</v>
      </c>
      <c r="E172" s="80" t="s">
        <v>138</v>
      </c>
      <c r="F172" s="81" t="s">
        <v>139</v>
      </c>
      <c r="G172" s="82" t="s">
        <v>109</v>
      </c>
      <c r="H172" s="83">
        <v>22.338000000000001</v>
      </c>
      <c r="I172" s="84">
        <v>0</v>
      </c>
      <c r="J172" s="84">
        <f>ROUND(I172*H172,2)</f>
        <v>0</v>
      </c>
      <c r="K172" s="81" t="s">
        <v>125</v>
      </c>
      <c r="L172" s="8"/>
      <c r="M172" s="85" t="s">
        <v>8</v>
      </c>
      <c r="N172" s="86" t="s">
        <v>25</v>
      </c>
      <c r="O172" s="87">
        <v>0.63200000000000001</v>
      </c>
      <c r="P172" s="87">
        <f>O172*H172</f>
        <v>14.117616</v>
      </c>
      <c r="Q172" s="87">
        <v>0</v>
      </c>
      <c r="R172" s="87">
        <f>Q172*H172</f>
        <v>0</v>
      </c>
      <c r="S172" s="87">
        <v>0</v>
      </c>
      <c r="T172" s="88">
        <f>S172*H172</f>
        <v>0</v>
      </c>
      <c r="AR172" s="89"/>
      <c r="AT172" s="89"/>
      <c r="AU172" s="89"/>
      <c r="AY172" s="1"/>
      <c r="BE172" s="90"/>
      <c r="BF172" s="90"/>
      <c r="BG172" s="90"/>
      <c r="BH172" s="90"/>
      <c r="BI172" s="90"/>
      <c r="BJ172" s="1"/>
      <c r="BK172" s="90"/>
      <c r="BL172" s="1"/>
      <c r="BM172" s="89"/>
    </row>
    <row r="173" spans="2:65" s="92" customFormat="1" x14ac:dyDescent="0.2">
      <c r="B173" s="91"/>
      <c r="D173" s="93" t="s">
        <v>105</v>
      </c>
      <c r="E173" s="94" t="s">
        <v>8</v>
      </c>
      <c r="F173" s="95" t="s">
        <v>110</v>
      </c>
      <c r="H173" s="96">
        <v>13.702</v>
      </c>
      <c r="L173" s="91"/>
      <c r="M173" s="97"/>
      <c r="T173" s="98"/>
      <c r="AT173" s="94"/>
      <c r="AU173" s="94"/>
      <c r="AY173" s="94"/>
    </row>
    <row r="174" spans="2:65" s="92" customFormat="1" x14ac:dyDescent="0.2">
      <c r="B174" s="91"/>
      <c r="D174" s="93" t="s">
        <v>105</v>
      </c>
      <c r="E174" s="94" t="s">
        <v>8</v>
      </c>
      <c r="F174" s="95" t="s">
        <v>114</v>
      </c>
      <c r="H174" s="96">
        <v>15.704000000000001</v>
      </c>
      <c r="L174" s="91"/>
      <c r="M174" s="97"/>
      <c r="T174" s="98"/>
      <c r="AT174" s="94"/>
      <c r="AU174" s="94"/>
      <c r="AY174" s="94"/>
    </row>
    <row r="175" spans="2:65" s="92" customFormat="1" x14ac:dyDescent="0.2">
      <c r="B175" s="91"/>
      <c r="D175" s="93" t="s">
        <v>105</v>
      </c>
      <c r="E175" s="94" t="s">
        <v>8</v>
      </c>
      <c r="F175" s="95" t="s">
        <v>140</v>
      </c>
      <c r="H175" s="96">
        <v>-2.3519999999999999</v>
      </c>
      <c r="L175" s="91"/>
      <c r="M175" s="97"/>
      <c r="T175" s="98"/>
      <c r="AT175" s="94"/>
      <c r="AU175" s="94"/>
      <c r="AY175" s="94"/>
    </row>
    <row r="176" spans="2:65" s="92" customFormat="1" x14ac:dyDescent="0.2">
      <c r="B176" s="91"/>
      <c r="D176" s="93" t="s">
        <v>105</v>
      </c>
      <c r="E176" s="94" t="s">
        <v>8</v>
      </c>
      <c r="F176" s="95" t="s">
        <v>141</v>
      </c>
      <c r="H176" s="96">
        <v>-4.7160000000000002</v>
      </c>
      <c r="L176" s="91"/>
      <c r="M176" s="97"/>
      <c r="T176" s="98"/>
      <c r="AT176" s="94"/>
      <c r="AU176" s="94"/>
      <c r="AY176" s="94"/>
    </row>
    <row r="177" spans="2:65" s="100" customFormat="1" x14ac:dyDescent="0.2">
      <c r="B177" s="99"/>
      <c r="D177" s="93" t="s">
        <v>105</v>
      </c>
      <c r="E177" s="101" t="s">
        <v>8</v>
      </c>
      <c r="F177" s="102" t="s">
        <v>128</v>
      </c>
      <c r="H177" s="103">
        <v>22.338000000000001</v>
      </c>
      <c r="L177" s="99"/>
      <c r="M177" s="104"/>
      <c r="T177" s="105"/>
      <c r="AT177" s="101"/>
      <c r="AU177" s="101"/>
      <c r="AY177" s="101"/>
    </row>
    <row r="178" spans="2:65" s="9" customFormat="1" ht="24.2" customHeight="1" x14ac:dyDescent="0.2">
      <c r="B178" s="78"/>
      <c r="C178" s="79" t="s">
        <v>142</v>
      </c>
      <c r="D178" s="79" t="s">
        <v>93</v>
      </c>
      <c r="E178" s="80" t="s">
        <v>143</v>
      </c>
      <c r="F178" s="81" t="s">
        <v>144</v>
      </c>
      <c r="G178" s="82" t="s">
        <v>96</v>
      </c>
      <c r="H178" s="83">
        <v>68.378</v>
      </c>
      <c r="I178" s="84">
        <v>0</v>
      </c>
      <c r="J178" s="84">
        <f>ROUND(I178*H178,2)</f>
        <v>0</v>
      </c>
      <c r="K178" s="81" t="s">
        <v>101</v>
      </c>
      <c r="L178" s="8"/>
      <c r="M178" s="85" t="s">
        <v>8</v>
      </c>
      <c r="N178" s="86" t="s">
        <v>25</v>
      </c>
      <c r="O178" s="87">
        <v>0.66800000000000004</v>
      </c>
      <c r="P178" s="87">
        <f>O178*H178</f>
        <v>45.676504000000001</v>
      </c>
      <c r="Q178" s="87">
        <v>0</v>
      </c>
      <c r="R178" s="87">
        <f>Q178*H178</f>
        <v>0</v>
      </c>
      <c r="S178" s="87">
        <v>0</v>
      </c>
      <c r="T178" s="88">
        <f>S178*H178</f>
        <v>0</v>
      </c>
      <c r="AR178" s="89"/>
      <c r="AT178" s="89"/>
      <c r="AU178" s="89"/>
      <c r="AY178" s="1"/>
      <c r="BE178" s="90"/>
      <c r="BF178" s="90"/>
      <c r="BG178" s="90"/>
      <c r="BH178" s="90"/>
      <c r="BI178" s="90"/>
      <c r="BJ178" s="1"/>
      <c r="BK178" s="90"/>
      <c r="BL178" s="1"/>
      <c r="BM178" s="89"/>
    </row>
    <row r="179" spans="2:65" s="92" customFormat="1" x14ac:dyDescent="0.2">
      <c r="B179" s="91"/>
      <c r="D179" s="93" t="s">
        <v>105</v>
      </c>
      <c r="E179" s="94" t="s">
        <v>8</v>
      </c>
      <c r="F179" s="95" t="s">
        <v>145</v>
      </c>
      <c r="H179" s="96">
        <v>68.378</v>
      </c>
      <c r="L179" s="91"/>
      <c r="M179" s="97"/>
      <c r="T179" s="98"/>
      <c r="AT179" s="94"/>
      <c r="AU179" s="94"/>
      <c r="AY179" s="94"/>
    </row>
    <row r="180" spans="2:65" s="9" customFormat="1" ht="24.2" customHeight="1" x14ac:dyDescent="0.2">
      <c r="B180" s="78"/>
      <c r="C180" s="79" t="s">
        <v>146</v>
      </c>
      <c r="D180" s="79" t="s">
        <v>93</v>
      </c>
      <c r="E180" s="80" t="s">
        <v>147</v>
      </c>
      <c r="F180" s="81" t="s">
        <v>148</v>
      </c>
      <c r="G180" s="82" t="s">
        <v>96</v>
      </c>
      <c r="H180" s="83">
        <v>68.378</v>
      </c>
      <c r="I180" s="84">
        <v>0</v>
      </c>
      <c r="J180" s="84">
        <f>ROUND(I180*H180,2)</f>
        <v>0</v>
      </c>
      <c r="K180" s="81" t="s">
        <v>101</v>
      </c>
      <c r="L180" s="8"/>
      <c r="M180" s="85" t="s">
        <v>8</v>
      </c>
      <c r="N180" s="86" t="s">
        <v>25</v>
      </c>
      <c r="O180" s="87">
        <v>0.14899999999999999</v>
      </c>
      <c r="P180" s="87">
        <f>O180*H180</f>
        <v>10.188321999999999</v>
      </c>
      <c r="Q180" s="87">
        <v>0</v>
      </c>
      <c r="R180" s="87">
        <f>Q180*H180</f>
        <v>0</v>
      </c>
      <c r="S180" s="87">
        <v>0</v>
      </c>
      <c r="T180" s="88">
        <f>S180*H180</f>
        <v>0</v>
      </c>
      <c r="AR180" s="89"/>
      <c r="AT180" s="89"/>
      <c r="AU180" s="89"/>
      <c r="AY180" s="1"/>
      <c r="BE180" s="90"/>
      <c r="BF180" s="90"/>
      <c r="BG180" s="90"/>
      <c r="BH180" s="90"/>
      <c r="BI180" s="90"/>
      <c r="BJ180" s="1"/>
      <c r="BK180" s="90"/>
      <c r="BL180" s="1"/>
      <c r="BM180" s="89"/>
    </row>
    <row r="181" spans="2:65" s="92" customFormat="1" x14ac:dyDescent="0.2">
      <c r="B181" s="91"/>
      <c r="D181" s="93" t="s">
        <v>105</v>
      </c>
      <c r="E181" s="94" t="s">
        <v>8</v>
      </c>
      <c r="F181" s="95" t="s">
        <v>145</v>
      </c>
      <c r="H181" s="96">
        <v>68.378</v>
      </c>
      <c r="L181" s="91"/>
      <c r="M181" s="97"/>
      <c r="T181" s="98"/>
      <c r="AT181" s="94"/>
      <c r="AU181" s="94"/>
      <c r="AY181" s="94"/>
    </row>
    <row r="182" spans="2:65" s="9" customFormat="1" ht="16.5" customHeight="1" x14ac:dyDescent="0.2">
      <c r="B182" s="78"/>
      <c r="C182" s="106" t="s">
        <v>149</v>
      </c>
      <c r="D182" s="106" t="s">
        <v>150</v>
      </c>
      <c r="E182" s="107" t="s">
        <v>151</v>
      </c>
      <c r="F182" s="108" t="s">
        <v>152</v>
      </c>
      <c r="G182" s="109" t="s">
        <v>135</v>
      </c>
      <c r="H182" s="110">
        <v>28.504999999999999</v>
      </c>
      <c r="I182" s="111">
        <v>0</v>
      </c>
      <c r="J182" s="111">
        <f>ROUND(I182*H182,2)</f>
        <v>0</v>
      </c>
      <c r="K182" s="108" t="s">
        <v>101</v>
      </c>
      <c r="L182" s="112"/>
      <c r="M182" s="113" t="s">
        <v>8</v>
      </c>
      <c r="N182" s="114" t="s">
        <v>25</v>
      </c>
      <c r="O182" s="87">
        <v>0</v>
      </c>
      <c r="P182" s="87">
        <f>O182*H182</f>
        <v>0</v>
      </c>
      <c r="Q182" s="87">
        <v>1</v>
      </c>
      <c r="R182" s="87">
        <f>Q182*H182</f>
        <v>28.504999999999999</v>
      </c>
      <c r="S182" s="87">
        <v>0</v>
      </c>
      <c r="T182" s="88">
        <f>S182*H182</f>
        <v>0</v>
      </c>
      <c r="AR182" s="89"/>
      <c r="AT182" s="89"/>
      <c r="AU182" s="89"/>
      <c r="AY182" s="1"/>
      <c r="BE182" s="90"/>
      <c r="BF182" s="90"/>
      <c r="BG182" s="90"/>
      <c r="BH182" s="90"/>
      <c r="BI182" s="90"/>
      <c r="BJ182" s="1"/>
      <c r="BK182" s="90"/>
      <c r="BL182" s="1"/>
      <c r="BM182" s="89"/>
    </row>
    <row r="183" spans="2:65" s="92" customFormat="1" x14ac:dyDescent="0.2">
      <c r="B183" s="91"/>
      <c r="D183" s="93" t="s">
        <v>105</v>
      </c>
      <c r="E183" s="94" t="s">
        <v>8</v>
      </c>
      <c r="F183" s="95" t="s">
        <v>153</v>
      </c>
      <c r="H183" s="96">
        <v>28.504999999999999</v>
      </c>
      <c r="L183" s="91"/>
      <c r="M183" s="97"/>
      <c r="T183" s="98"/>
      <c r="AT183" s="94"/>
      <c r="AU183" s="94"/>
      <c r="AY183" s="94"/>
    </row>
    <row r="184" spans="2:65" s="67" customFormat="1" ht="22.9" customHeight="1" x14ac:dyDescent="0.2">
      <c r="B184" s="66"/>
      <c r="D184" s="68" t="s">
        <v>88</v>
      </c>
      <c r="E184" s="76" t="s">
        <v>2</v>
      </c>
      <c r="F184" s="76" t="s">
        <v>154</v>
      </c>
      <c r="J184" s="77">
        <f>BK184</f>
        <v>0</v>
      </c>
      <c r="L184" s="66"/>
      <c r="M184" s="71"/>
      <c r="P184" s="72">
        <f>SUM(P185:P190)</f>
        <v>5.0141569999999991</v>
      </c>
      <c r="R184" s="72">
        <f>SUM(R185:R190)</f>
        <v>18.955467554064001</v>
      </c>
      <c r="T184" s="73">
        <f>SUM(T185:T190)</f>
        <v>0</v>
      </c>
      <c r="AR184" s="68"/>
      <c r="AT184" s="74"/>
      <c r="AU184" s="74"/>
      <c r="AY184" s="68"/>
      <c r="BK184" s="75"/>
    </row>
    <row r="185" spans="2:65" s="9" customFormat="1" ht="24.2" customHeight="1" x14ac:dyDescent="0.2">
      <c r="B185" s="78"/>
      <c r="C185" s="79" t="s">
        <v>155</v>
      </c>
      <c r="D185" s="79" t="s">
        <v>93</v>
      </c>
      <c r="E185" s="80" t="s">
        <v>156</v>
      </c>
      <c r="F185" s="81" t="s">
        <v>157</v>
      </c>
      <c r="G185" s="82" t="s">
        <v>109</v>
      </c>
      <c r="H185" s="83">
        <v>0.58899999999999997</v>
      </c>
      <c r="I185" s="84">
        <v>0</v>
      </c>
      <c r="J185" s="84">
        <f>ROUND(I185*H185,2)</f>
        <v>0</v>
      </c>
      <c r="K185" s="81" t="s">
        <v>125</v>
      </c>
      <c r="L185" s="8"/>
      <c r="M185" s="85" t="s">
        <v>8</v>
      </c>
      <c r="N185" s="86" t="s">
        <v>25</v>
      </c>
      <c r="O185" s="87">
        <v>0.96499999999999997</v>
      </c>
      <c r="P185" s="87">
        <f>O185*H185</f>
        <v>0.56838499999999992</v>
      </c>
      <c r="Q185" s="87">
        <v>2.16</v>
      </c>
      <c r="R185" s="87">
        <f>Q185*H185</f>
        <v>1.27224</v>
      </c>
      <c r="S185" s="87">
        <v>0</v>
      </c>
      <c r="T185" s="88">
        <f>S185*H185</f>
        <v>0</v>
      </c>
      <c r="AR185" s="89"/>
      <c r="AT185" s="89"/>
      <c r="AU185" s="89"/>
      <c r="AY185" s="1"/>
      <c r="BE185" s="90"/>
      <c r="BF185" s="90"/>
      <c r="BG185" s="90"/>
      <c r="BH185" s="90"/>
      <c r="BI185" s="90"/>
      <c r="BJ185" s="1"/>
      <c r="BK185" s="90"/>
      <c r="BL185" s="1"/>
      <c r="BM185" s="89"/>
    </row>
    <row r="186" spans="2:65" s="92" customFormat="1" x14ac:dyDescent="0.2">
      <c r="B186" s="91"/>
      <c r="D186" s="93" t="s">
        <v>105</v>
      </c>
      <c r="E186" s="94" t="s">
        <v>8</v>
      </c>
      <c r="F186" s="95" t="s">
        <v>158</v>
      </c>
      <c r="H186" s="96">
        <v>0.58899999999999997</v>
      </c>
      <c r="L186" s="91"/>
      <c r="M186" s="97"/>
      <c r="T186" s="98"/>
      <c r="AT186" s="94"/>
      <c r="AU186" s="94"/>
      <c r="AY186" s="94"/>
    </row>
    <row r="187" spans="2:65" s="9" customFormat="1" ht="24.2" customHeight="1" x14ac:dyDescent="0.2">
      <c r="B187" s="78"/>
      <c r="C187" s="79" t="s">
        <v>159</v>
      </c>
      <c r="D187" s="79" t="s">
        <v>93</v>
      </c>
      <c r="E187" s="80" t="s">
        <v>160</v>
      </c>
      <c r="F187" s="81" t="s">
        <v>161</v>
      </c>
      <c r="G187" s="82" t="s">
        <v>109</v>
      </c>
      <c r="H187" s="83">
        <v>4.7160000000000002</v>
      </c>
      <c r="I187" s="84">
        <v>0</v>
      </c>
      <c r="J187" s="84">
        <f>ROUND(I187*H187,2)</f>
        <v>0</v>
      </c>
      <c r="K187" s="81" t="s">
        <v>125</v>
      </c>
      <c r="L187" s="8"/>
      <c r="M187" s="85" t="s">
        <v>8</v>
      </c>
      <c r="N187" s="86" t="s">
        <v>25</v>
      </c>
      <c r="O187" s="87">
        <v>0.629</v>
      </c>
      <c r="P187" s="87">
        <f>O187*H187</f>
        <v>2.966364</v>
      </c>
      <c r="Q187" s="87">
        <v>2.5018722040000001</v>
      </c>
      <c r="R187" s="87">
        <f>Q187*H187</f>
        <v>11.798829314064001</v>
      </c>
      <c r="S187" s="87">
        <v>0</v>
      </c>
      <c r="T187" s="88">
        <f>S187*H187</f>
        <v>0</v>
      </c>
      <c r="AR187" s="89"/>
      <c r="AT187" s="89"/>
      <c r="AU187" s="89"/>
      <c r="AY187" s="1"/>
      <c r="BE187" s="90"/>
      <c r="BF187" s="90"/>
      <c r="BG187" s="90"/>
      <c r="BH187" s="90"/>
      <c r="BI187" s="90"/>
      <c r="BJ187" s="1"/>
      <c r="BK187" s="90"/>
      <c r="BL187" s="1"/>
      <c r="BM187" s="89"/>
    </row>
    <row r="188" spans="2:65" s="92" customFormat="1" x14ac:dyDescent="0.2">
      <c r="B188" s="91"/>
      <c r="D188" s="93" t="s">
        <v>105</v>
      </c>
      <c r="E188" s="94" t="s">
        <v>8</v>
      </c>
      <c r="F188" s="95" t="s">
        <v>162</v>
      </c>
      <c r="H188" s="96">
        <v>4.7160000000000002</v>
      </c>
      <c r="L188" s="91"/>
      <c r="M188" s="97"/>
      <c r="T188" s="98"/>
      <c r="AT188" s="94"/>
      <c r="AU188" s="94"/>
      <c r="AY188" s="94"/>
    </row>
    <row r="189" spans="2:65" s="9" customFormat="1" ht="24.2" customHeight="1" x14ac:dyDescent="0.2">
      <c r="B189" s="78"/>
      <c r="C189" s="79" t="s">
        <v>163</v>
      </c>
      <c r="D189" s="79" t="s">
        <v>93</v>
      </c>
      <c r="E189" s="80" t="s">
        <v>164</v>
      </c>
      <c r="F189" s="81" t="s">
        <v>165</v>
      </c>
      <c r="G189" s="82" t="s">
        <v>109</v>
      </c>
      <c r="H189" s="83">
        <v>2.3519999999999999</v>
      </c>
      <c r="I189" s="84">
        <v>0</v>
      </c>
      <c r="J189" s="84">
        <f>ROUND(I189*H189,2)</f>
        <v>0</v>
      </c>
      <c r="K189" s="81" t="s">
        <v>101</v>
      </c>
      <c r="L189" s="8"/>
      <c r="M189" s="85" t="s">
        <v>8</v>
      </c>
      <c r="N189" s="86" t="s">
        <v>25</v>
      </c>
      <c r="O189" s="87">
        <v>0.629</v>
      </c>
      <c r="P189" s="87">
        <f>O189*H189</f>
        <v>1.4794079999999998</v>
      </c>
      <c r="Q189" s="87">
        <v>2.5018699999999998</v>
      </c>
      <c r="R189" s="87">
        <f>Q189*H189</f>
        <v>5.8843982399999994</v>
      </c>
      <c r="S189" s="87">
        <v>0</v>
      </c>
      <c r="T189" s="88">
        <f>S189*H189</f>
        <v>0</v>
      </c>
      <c r="AR189" s="89"/>
      <c r="AT189" s="89"/>
      <c r="AU189" s="89"/>
      <c r="AY189" s="1"/>
      <c r="BE189" s="90"/>
      <c r="BF189" s="90"/>
      <c r="BG189" s="90"/>
      <c r="BH189" s="90"/>
      <c r="BI189" s="90"/>
      <c r="BJ189" s="1"/>
      <c r="BK189" s="90"/>
      <c r="BL189" s="1"/>
      <c r="BM189" s="89"/>
    </row>
    <row r="190" spans="2:65" s="92" customFormat="1" x14ac:dyDescent="0.2">
      <c r="B190" s="91"/>
      <c r="D190" s="93" t="s">
        <v>105</v>
      </c>
      <c r="E190" s="94" t="s">
        <v>8</v>
      </c>
      <c r="F190" s="95" t="s">
        <v>166</v>
      </c>
      <c r="H190" s="96">
        <v>2.3519999999999999</v>
      </c>
      <c r="L190" s="91"/>
      <c r="M190" s="97"/>
      <c r="T190" s="98"/>
      <c r="AT190" s="94"/>
      <c r="AU190" s="94"/>
      <c r="AY190" s="94"/>
    </row>
    <row r="191" spans="2:65" s="67" customFormat="1" ht="22.9" customHeight="1" x14ac:dyDescent="0.2">
      <c r="B191" s="66"/>
      <c r="D191" s="68" t="s">
        <v>88</v>
      </c>
      <c r="E191" s="76" t="s">
        <v>102</v>
      </c>
      <c r="F191" s="76" t="s">
        <v>167</v>
      </c>
      <c r="J191" s="77">
        <f>BK191</f>
        <v>0</v>
      </c>
      <c r="L191" s="66"/>
      <c r="M191" s="71"/>
      <c r="P191" s="72">
        <f>SUM(P192:P218)</f>
        <v>178.28218800000002</v>
      </c>
      <c r="R191" s="72">
        <f>SUM(R192:R218)</f>
        <v>36.858220209999999</v>
      </c>
      <c r="T191" s="73">
        <f>SUM(T192:T218)</f>
        <v>0</v>
      </c>
      <c r="AR191" s="68"/>
      <c r="AT191" s="74"/>
      <c r="AU191" s="74"/>
      <c r="AY191" s="68"/>
      <c r="BK191" s="75"/>
    </row>
    <row r="192" spans="2:65" s="9" customFormat="1" ht="24.2" customHeight="1" x14ac:dyDescent="0.2">
      <c r="B192" s="78"/>
      <c r="C192" s="79" t="s">
        <v>168</v>
      </c>
      <c r="D192" s="79" t="s">
        <v>93</v>
      </c>
      <c r="E192" s="80" t="s">
        <v>169</v>
      </c>
      <c r="F192" s="81" t="s">
        <v>170</v>
      </c>
      <c r="G192" s="82" t="s">
        <v>109</v>
      </c>
      <c r="H192" s="83">
        <v>5.899</v>
      </c>
      <c r="I192" s="84">
        <v>0</v>
      </c>
      <c r="J192" s="84">
        <f>ROUND(I192*H192,2)</f>
        <v>0</v>
      </c>
      <c r="K192" s="81" t="s">
        <v>101</v>
      </c>
      <c r="L192" s="8"/>
      <c r="M192" s="85" t="s">
        <v>8</v>
      </c>
      <c r="N192" s="86" t="s">
        <v>25</v>
      </c>
      <c r="O192" s="87">
        <v>3.8420000000000001</v>
      </c>
      <c r="P192" s="87">
        <f>O192*H192</f>
        <v>22.663958000000001</v>
      </c>
      <c r="Q192" s="87">
        <v>1.8774999999999999</v>
      </c>
      <c r="R192" s="87">
        <f>Q192*H192</f>
        <v>11.0753725</v>
      </c>
      <c r="S192" s="87">
        <v>0</v>
      </c>
      <c r="T192" s="88">
        <f>S192*H192</f>
        <v>0</v>
      </c>
      <c r="AR192" s="89"/>
      <c r="AT192" s="89"/>
      <c r="AU192" s="89"/>
      <c r="AY192" s="1"/>
      <c r="BE192" s="90"/>
      <c r="BF192" s="90"/>
      <c r="BG192" s="90"/>
      <c r="BH192" s="90"/>
      <c r="BI192" s="90"/>
      <c r="BJ192" s="1"/>
      <c r="BK192" s="90"/>
      <c r="BL192" s="1"/>
      <c r="BM192" s="89"/>
    </row>
    <row r="193" spans="2:65" s="92" customFormat="1" x14ac:dyDescent="0.2">
      <c r="B193" s="91"/>
      <c r="D193" s="93" t="s">
        <v>105</v>
      </c>
      <c r="E193" s="94" t="s">
        <v>8</v>
      </c>
      <c r="F193" s="95" t="s">
        <v>171</v>
      </c>
      <c r="H193" s="96">
        <v>1.296</v>
      </c>
      <c r="L193" s="91"/>
      <c r="M193" s="97"/>
      <c r="T193" s="98"/>
      <c r="AT193" s="94"/>
      <c r="AU193" s="94"/>
      <c r="AY193" s="94"/>
    </row>
    <row r="194" spans="2:65" s="92" customFormat="1" x14ac:dyDescent="0.2">
      <c r="B194" s="91"/>
      <c r="D194" s="93" t="s">
        <v>105</v>
      </c>
      <c r="E194" s="94" t="s">
        <v>8</v>
      </c>
      <c r="F194" s="95" t="s">
        <v>172</v>
      </c>
      <c r="H194" s="96">
        <v>1.728</v>
      </c>
      <c r="L194" s="91"/>
      <c r="M194" s="97"/>
      <c r="T194" s="98"/>
      <c r="AT194" s="94"/>
      <c r="AU194" s="94"/>
      <c r="AY194" s="94"/>
    </row>
    <row r="195" spans="2:65" s="92" customFormat="1" x14ac:dyDescent="0.2">
      <c r="B195" s="91"/>
      <c r="D195" s="93" t="s">
        <v>105</v>
      </c>
      <c r="E195" s="94" t="s">
        <v>8</v>
      </c>
      <c r="F195" s="95" t="s">
        <v>173</v>
      </c>
      <c r="H195" s="96">
        <v>2.0979999999999999</v>
      </c>
      <c r="L195" s="91"/>
      <c r="M195" s="97"/>
      <c r="T195" s="98"/>
      <c r="AT195" s="94"/>
      <c r="AU195" s="94"/>
      <c r="AY195" s="94"/>
    </row>
    <row r="196" spans="2:65" s="92" customFormat="1" x14ac:dyDescent="0.2">
      <c r="B196" s="91"/>
      <c r="D196" s="93" t="s">
        <v>105</v>
      </c>
      <c r="E196" s="94" t="s">
        <v>8</v>
      </c>
      <c r="F196" s="95" t="s">
        <v>174</v>
      </c>
      <c r="H196" s="96">
        <v>0.377</v>
      </c>
      <c r="L196" s="91"/>
      <c r="M196" s="97"/>
      <c r="T196" s="98"/>
      <c r="AT196" s="94"/>
      <c r="AU196" s="94"/>
      <c r="AY196" s="94"/>
    </row>
    <row r="197" spans="2:65" s="92" customFormat="1" x14ac:dyDescent="0.2">
      <c r="B197" s="91"/>
      <c r="D197" s="93" t="s">
        <v>105</v>
      </c>
      <c r="E197" s="94" t="s">
        <v>8</v>
      </c>
      <c r="F197" s="95" t="s">
        <v>175</v>
      </c>
      <c r="H197" s="96">
        <v>0.4</v>
      </c>
      <c r="L197" s="91"/>
      <c r="M197" s="97"/>
      <c r="T197" s="98"/>
      <c r="AT197" s="94"/>
      <c r="AU197" s="94"/>
      <c r="AY197" s="94"/>
    </row>
    <row r="198" spans="2:65" s="100" customFormat="1" x14ac:dyDescent="0.2">
      <c r="B198" s="99"/>
      <c r="D198" s="93" t="s">
        <v>105</v>
      </c>
      <c r="E198" s="101" t="s">
        <v>8</v>
      </c>
      <c r="F198" s="102" t="s">
        <v>128</v>
      </c>
      <c r="H198" s="103">
        <v>5.899</v>
      </c>
      <c r="L198" s="99"/>
      <c r="M198" s="104"/>
      <c r="T198" s="105"/>
      <c r="AT198" s="101"/>
      <c r="AU198" s="101"/>
      <c r="AY198" s="101"/>
    </row>
    <row r="199" spans="2:65" s="9" customFormat="1" ht="16.5" customHeight="1" x14ac:dyDescent="0.2">
      <c r="B199" s="78"/>
      <c r="C199" s="79" t="s">
        <v>176</v>
      </c>
      <c r="D199" s="79" t="s">
        <v>93</v>
      </c>
      <c r="E199" s="80" t="s">
        <v>177</v>
      </c>
      <c r="F199" s="81" t="s">
        <v>178</v>
      </c>
      <c r="G199" s="82" t="s">
        <v>96</v>
      </c>
      <c r="H199" s="83">
        <v>31.715</v>
      </c>
      <c r="I199" s="84">
        <v>0</v>
      </c>
      <c r="J199" s="84">
        <f>ROUND(I199*H199,2)</f>
        <v>0</v>
      </c>
      <c r="K199" s="81" t="s">
        <v>8</v>
      </c>
      <c r="L199" s="8"/>
      <c r="M199" s="85" t="s">
        <v>8</v>
      </c>
      <c r="N199" s="86" t="s">
        <v>25</v>
      </c>
      <c r="O199" s="87">
        <v>0.55000000000000004</v>
      </c>
      <c r="P199" s="87">
        <f>O199*H199</f>
        <v>17.443250000000003</v>
      </c>
      <c r="Q199" s="87">
        <v>0.15279000000000001</v>
      </c>
      <c r="R199" s="87">
        <f>Q199*H199</f>
        <v>4.8457348500000004</v>
      </c>
      <c r="S199" s="87">
        <v>0</v>
      </c>
      <c r="T199" s="88">
        <f>S199*H199</f>
        <v>0</v>
      </c>
      <c r="AR199" s="89"/>
      <c r="AT199" s="89"/>
      <c r="AU199" s="89"/>
      <c r="AY199" s="1"/>
      <c r="BE199" s="90"/>
      <c r="BF199" s="90"/>
      <c r="BG199" s="90"/>
      <c r="BH199" s="90"/>
      <c r="BI199" s="90"/>
      <c r="BJ199" s="1"/>
      <c r="BK199" s="90"/>
      <c r="BL199" s="1"/>
      <c r="BM199" s="89"/>
    </row>
    <row r="200" spans="2:65" s="92" customFormat="1" x14ac:dyDescent="0.2">
      <c r="B200" s="91"/>
      <c r="D200" s="93" t="s">
        <v>105</v>
      </c>
      <c r="E200" s="94" t="s">
        <v>8</v>
      </c>
      <c r="F200" s="95" t="s">
        <v>179</v>
      </c>
      <c r="H200" s="96">
        <v>31.715</v>
      </c>
      <c r="L200" s="91"/>
      <c r="M200" s="97"/>
      <c r="T200" s="98"/>
      <c r="AT200" s="94"/>
      <c r="AU200" s="94"/>
      <c r="AY200" s="94"/>
    </row>
    <row r="201" spans="2:65" s="9" customFormat="1" ht="24.2" customHeight="1" x14ac:dyDescent="0.2">
      <c r="B201" s="78"/>
      <c r="C201" s="79" t="s">
        <v>180</v>
      </c>
      <c r="D201" s="79" t="s">
        <v>93</v>
      </c>
      <c r="E201" s="80" t="s">
        <v>181</v>
      </c>
      <c r="F201" s="81" t="s">
        <v>182</v>
      </c>
      <c r="G201" s="82" t="s">
        <v>96</v>
      </c>
      <c r="H201" s="83">
        <v>15.345000000000001</v>
      </c>
      <c r="I201" s="84">
        <v>0</v>
      </c>
      <c r="J201" s="84">
        <f>ROUND(I201*H201,2)</f>
        <v>0</v>
      </c>
      <c r="K201" s="81" t="s">
        <v>8</v>
      </c>
      <c r="L201" s="8"/>
      <c r="M201" s="85" t="s">
        <v>8</v>
      </c>
      <c r="N201" s="86" t="s">
        <v>25</v>
      </c>
      <c r="O201" s="87">
        <v>0.64</v>
      </c>
      <c r="P201" s="87">
        <f>O201*H201</f>
        <v>9.8208000000000002</v>
      </c>
      <c r="Q201" s="87">
        <v>0.16456000000000001</v>
      </c>
      <c r="R201" s="87">
        <f>Q201*H201</f>
        <v>2.5251732000000002</v>
      </c>
      <c r="S201" s="87">
        <v>0</v>
      </c>
      <c r="T201" s="88">
        <f>S201*H201</f>
        <v>0</v>
      </c>
      <c r="AR201" s="89"/>
      <c r="AT201" s="89"/>
      <c r="AU201" s="89"/>
      <c r="AY201" s="1"/>
      <c r="BE201" s="90"/>
      <c r="BF201" s="90"/>
      <c r="BG201" s="90"/>
      <c r="BH201" s="90"/>
      <c r="BI201" s="90"/>
      <c r="BJ201" s="1"/>
      <c r="BK201" s="90"/>
      <c r="BL201" s="1"/>
      <c r="BM201" s="89"/>
    </row>
    <row r="202" spans="2:65" s="92" customFormat="1" x14ac:dyDescent="0.2">
      <c r="B202" s="91"/>
      <c r="D202" s="93" t="s">
        <v>105</v>
      </c>
      <c r="E202" s="94" t="s">
        <v>8</v>
      </c>
      <c r="F202" s="95" t="s">
        <v>183</v>
      </c>
      <c r="H202" s="96">
        <v>15.345000000000001</v>
      </c>
      <c r="L202" s="91"/>
      <c r="M202" s="97"/>
      <c r="T202" s="98"/>
      <c r="AT202" s="94"/>
      <c r="AU202" s="94"/>
      <c r="AY202" s="94"/>
    </row>
    <row r="203" spans="2:65" s="9" customFormat="1" ht="24.2" customHeight="1" x14ac:dyDescent="0.2">
      <c r="B203" s="78"/>
      <c r="C203" s="79" t="s">
        <v>184</v>
      </c>
      <c r="D203" s="79" t="s">
        <v>93</v>
      </c>
      <c r="E203" s="80" t="s">
        <v>185</v>
      </c>
      <c r="F203" s="81" t="s">
        <v>186</v>
      </c>
      <c r="G203" s="82" t="s">
        <v>187</v>
      </c>
      <c r="H203" s="83">
        <v>8.75</v>
      </c>
      <c r="I203" s="84">
        <v>0</v>
      </c>
      <c r="J203" s="84">
        <f>ROUND(I203*H203,2)</f>
        <v>0</v>
      </c>
      <c r="K203" s="81" t="s">
        <v>8</v>
      </c>
      <c r="L203" s="8"/>
      <c r="M203" s="85" t="s">
        <v>8</v>
      </c>
      <c r="N203" s="86" t="s">
        <v>25</v>
      </c>
      <c r="O203" s="87">
        <v>0.153</v>
      </c>
      <c r="P203" s="87">
        <f>O203*H203</f>
        <v>1.3387499999999999</v>
      </c>
      <c r="Q203" s="87">
        <v>4.9800000000000001E-3</v>
      </c>
      <c r="R203" s="87">
        <f>Q203*H203</f>
        <v>4.3575000000000003E-2</v>
      </c>
      <c r="S203" s="87">
        <v>0</v>
      </c>
      <c r="T203" s="88">
        <f>S203*H203</f>
        <v>0</v>
      </c>
      <c r="AR203" s="89"/>
      <c r="AT203" s="89"/>
      <c r="AU203" s="89"/>
      <c r="AY203" s="1"/>
      <c r="BE203" s="90"/>
      <c r="BF203" s="90"/>
      <c r="BG203" s="90"/>
      <c r="BH203" s="90"/>
      <c r="BI203" s="90"/>
      <c r="BJ203" s="1"/>
      <c r="BK203" s="90"/>
      <c r="BL203" s="1"/>
      <c r="BM203" s="89"/>
    </row>
    <row r="204" spans="2:65" s="92" customFormat="1" x14ac:dyDescent="0.2">
      <c r="B204" s="91"/>
      <c r="D204" s="93" t="s">
        <v>105</v>
      </c>
      <c r="E204" s="94" t="s">
        <v>8</v>
      </c>
      <c r="F204" s="95" t="s">
        <v>188</v>
      </c>
      <c r="H204" s="96">
        <v>8.75</v>
      </c>
      <c r="L204" s="91"/>
      <c r="M204" s="97"/>
      <c r="T204" s="98"/>
      <c r="AT204" s="94"/>
      <c r="AU204" s="94"/>
      <c r="AY204" s="94"/>
    </row>
    <row r="205" spans="2:65" s="9" customFormat="1" ht="24.2" customHeight="1" x14ac:dyDescent="0.2">
      <c r="B205" s="78"/>
      <c r="C205" s="79" t="s">
        <v>189</v>
      </c>
      <c r="D205" s="79" t="s">
        <v>93</v>
      </c>
      <c r="E205" s="80" t="s">
        <v>190</v>
      </c>
      <c r="F205" s="81" t="s">
        <v>191</v>
      </c>
      <c r="G205" s="82" t="s">
        <v>187</v>
      </c>
      <c r="H205" s="83">
        <v>4.95</v>
      </c>
      <c r="I205" s="84">
        <v>0</v>
      </c>
      <c r="J205" s="84">
        <f>ROUND(I205*H205,2)</f>
        <v>0</v>
      </c>
      <c r="K205" s="81" t="s">
        <v>8</v>
      </c>
      <c r="L205" s="8"/>
      <c r="M205" s="85" t="s">
        <v>8</v>
      </c>
      <c r="N205" s="86" t="s">
        <v>25</v>
      </c>
      <c r="O205" s="87">
        <v>0.17799999999999999</v>
      </c>
      <c r="P205" s="87">
        <f>O205*H205</f>
        <v>0.88109999999999999</v>
      </c>
      <c r="Q205" s="87">
        <v>5.7299999999999999E-3</v>
      </c>
      <c r="R205" s="87">
        <f>Q205*H205</f>
        <v>2.83635E-2</v>
      </c>
      <c r="S205" s="87">
        <v>0</v>
      </c>
      <c r="T205" s="88">
        <f>S205*H205</f>
        <v>0</v>
      </c>
      <c r="AR205" s="89"/>
      <c r="AT205" s="89"/>
      <c r="AU205" s="89"/>
      <c r="AY205" s="1"/>
      <c r="BE205" s="90"/>
      <c r="BF205" s="90"/>
      <c r="BG205" s="90"/>
      <c r="BH205" s="90"/>
      <c r="BI205" s="90"/>
      <c r="BJ205" s="1"/>
      <c r="BK205" s="90"/>
      <c r="BL205" s="1"/>
      <c r="BM205" s="89"/>
    </row>
    <row r="206" spans="2:65" s="92" customFormat="1" x14ac:dyDescent="0.2">
      <c r="B206" s="91"/>
      <c r="D206" s="93" t="s">
        <v>105</v>
      </c>
      <c r="E206" s="94" t="s">
        <v>8</v>
      </c>
      <c r="F206" s="95" t="s">
        <v>192</v>
      </c>
      <c r="H206" s="96">
        <v>4.95</v>
      </c>
      <c r="L206" s="91"/>
      <c r="M206" s="97"/>
      <c r="T206" s="98"/>
      <c r="AT206" s="94"/>
      <c r="AU206" s="94"/>
      <c r="AY206" s="94"/>
    </row>
    <row r="207" spans="2:65" s="9" customFormat="1" ht="33" customHeight="1" x14ac:dyDescent="0.2">
      <c r="B207" s="78"/>
      <c r="C207" s="79" t="s">
        <v>193</v>
      </c>
      <c r="D207" s="79" t="s">
        <v>93</v>
      </c>
      <c r="E207" s="80" t="s">
        <v>194</v>
      </c>
      <c r="F207" s="81" t="s">
        <v>195</v>
      </c>
      <c r="G207" s="82" t="s">
        <v>196</v>
      </c>
      <c r="H207" s="83">
        <v>4</v>
      </c>
      <c r="I207" s="84">
        <v>0</v>
      </c>
      <c r="J207" s="84">
        <f t="shared" ref="J207:J212" si="0">ROUND(I207*H207,2)</f>
        <v>0</v>
      </c>
      <c r="K207" s="81" t="s">
        <v>101</v>
      </c>
      <c r="L207" s="8"/>
      <c r="M207" s="85" t="s">
        <v>8</v>
      </c>
      <c r="N207" s="86" t="s">
        <v>25</v>
      </c>
      <c r="O207" s="87">
        <v>0.192</v>
      </c>
      <c r="P207" s="87">
        <f t="shared" ref="P207:P212" si="1">O207*H207</f>
        <v>0.76800000000000002</v>
      </c>
      <c r="Q207" s="87">
        <v>2.6280000000000001E-2</v>
      </c>
      <c r="R207" s="87">
        <f t="shared" ref="R207:R212" si="2">Q207*H207</f>
        <v>0.10512000000000001</v>
      </c>
      <c r="S207" s="87">
        <v>0</v>
      </c>
      <c r="T207" s="88">
        <f t="shared" ref="T207:T212" si="3">S207*H207</f>
        <v>0</v>
      </c>
      <c r="AR207" s="89"/>
      <c r="AT207" s="89"/>
      <c r="AU207" s="89"/>
      <c r="AY207" s="1"/>
      <c r="BE207" s="90"/>
      <c r="BF207" s="90"/>
      <c r="BG207" s="90"/>
      <c r="BH207" s="90"/>
      <c r="BI207" s="90"/>
      <c r="BJ207" s="1"/>
      <c r="BK207" s="90"/>
      <c r="BL207" s="1"/>
      <c r="BM207" s="89"/>
    </row>
    <row r="208" spans="2:65" s="9" customFormat="1" ht="33" customHeight="1" x14ac:dyDescent="0.2">
      <c r="B208" s="78"/>
      <c r="C208" s="79" t="s">
        <v>197</v>
      </c>
      <c r="D208" s="79" t="s">
        <v>93</v>
      </c>
      <c r="E208" s="80" t="s">
        <v>198</v>
      </c>
      <c r="F208" s="81" t="s">
        <v>199</v>
      </c>
      <c r="G208" s="82" t="s">
        <v>196</v>
      </c>
      <c r="H208" s="83">
        <v>11</v>
      </c>
      <c r="I208" s="84">
        <v>0</v>
      </c>
      <c r="J208" s="84">
        <f t="shared" si="0"/>
        <v>0</v>
      </c>
      <c r="K208" s="81" t="s">
        <v>101</v>
      </c>
      <c r="L208" s="8"/>
      <c r="M208" s="85" t="s">
        <v>8</v>
      </c>
      <c r="N208" s="86" t="s">
        <v>25</v>
      </c>
      <c r="O208" s="87">
        <v>0.246</v>
      </c>
      <c r="P208" s="87">
        <f t="shared" si="1"/>
        <v>2.706</v>
      </c>
      <c r="Q208" s="87">
        <v>3.193E-2</v>
      </c>
      <c r="R208" s="87">
        <f t="shared" si="2"/>
        <v>0.35122999999999999</v>
      </c>
      <c r="S208" s="87">
        <v>0</v>
      </c>
      <c r="T208" s="88">
        <f t="shared" si="3"/>
        <v>0</v>
      </c>
      <c r="AR208" s="89"/>
      <c r="AT208" s="89"/>
      <c r="AU208" s="89"/>
      <c r="AY208" s="1"/>
      <c r="BE208" s="90"/>
      <c r="BF208" s="90"/>
      <c r="BG208" s="90"/>
      <c r="BH208" s="90"/>
      <c r="BI208" s="90"/>
      <c r="BJ208" s="1"/>
      <c r="BK208" s="90"/>
      <c r="BL208" s="1"/>
      <c r="BM208" s="89"/>
    </row>
    <row r="209" spans="2:65" s="9" customFormat="1" ht="33" customHeight="1" x14ac:dyDescent="0.2">
      <c r="B209" s="78"/>
      <c r="C209" s="79" t="s">
        <v>200</v>
      </c>
      <c r="D209" s="79" t="s">
        <v>93</v>
      </c>
      <c r="E209" s="80" t="s">
        <v>201</v>
      </c>
      <c r="F209" s="81" t="s">
        <v>202</v>
      </c>
      <c r="G209" s="82" t="s">
        <v>196</v>
      </c>
      <c r="H209" s="83">
        <v>1</v>
      </c>
      <c r="I209" s="84">
        <v>0</v>
      </c>
      <c r="J209" s="84">
        <f t="shared" si="0"/>
        <v>0</v>
      </c>
      <c r="K209" s="81" t="s">
        <v>101</v>
      </c>
      <c r="L209" s="8"/>
      <c r="M209" s="85" t="s">
        <v>8</v>
      </c>
      <c r="N209" s="86" t="s">
        <v>25</v>
      </c>
      <c r="O209" s="87">
        <v>0.254</v>
      </c>
      <c r="P209" s="87">
        <f t="shared" si="1"/>
        <v>0.254</v>
      </c>
      <c r="Q209" s="87">
        <v>3.8030000000000001E-2</v>
      </c>
      <c r="R209" s="87">
        <f t="shared" si="2"/>
        <v>3.8030000000000001E-2</v>
      </c>
      <c r="S209" s="87">
        <v>0</v>
      </c>
      <c r="T209" s="88">
        <f t="shared" si="3"/>
        <v>0</v>
      </c>
      <c r="AR209" s="89"/>
      <c r="AT209" s="89"/>
      <c r="AU209" s="89"/>
      <c r="AY209" s="1"/>
      <c r="BE209" s="90"/>
      <c r="BF209" s="90"/>
      <c r="BG209" s="90"/>
      <c r="BH209" s="90"/>
      <c r="BI209" s="90"/>
      <c r="BJ209" s="1"/>
      <c r="BK209" s="90"/>
      <c r="BL209" s="1"/>
      <c r="BM209" s="89"/>
    </row>
    <row r="210" spans="2:65" s="9" customFormat="1" ht="24.2" customHeight="1" x14ac:dyDescent="0.2">
      <c r="B210" s="78"/>
      <c r="C210" s="79" t="s">
        <v>203</v>
      </c>
      <c r="D210" s="79" t="s">
        <v>93</v>
      </c>
      <c r="E210" s="80" t="s">
        <v>204</v>
      </c>
      <c r="F210" s="81" t="s">
        <v>205</v>
      </c>
      <c r="G210" s="82" t="s">
        <v>196</v>
      </c>
      <c r="H210" s="83">
        <v>3</v>
      </c>
      <c r="I210" s="84">
        <v>0</v>
      </c>
      <c r="J210" s="84">
        <f t="shared" si="0"/>
        <v>0</v>
      </c>
      <c r="K210" s="81" t="s">
        <v>101</v>
      </c>
      <c r="L210" s="8"/>
      <c r="M210" s="85" t="s">
        <v>8</v>
      </c>
      <c r="N210" s="86" t="s">
        <v>25</v>
      </c>
      <c r="O210" s="87">
        <v>0.24199999999999999</v>
      </c>
      <c r="P210" s="87">
        <f t="shared" si="1"/>
        <v>0.72599999999999998</v>
      </c>
      <c r="Q210" s="87">
        <v>5.4210000000000001E-2</v>
      </c>
      <c r="R210" s="87">
        <f t="shared" si="2"/>
        <v>0.16263</v>
      </c>
      <c r="S210" s="87">
        <v>0</v>
      </c>
      <c r="T210" s="88">
        <f t="shared" si="3"/>
        <v>0</v>
      </c>
      <c r="AR210" s="89"/>
      <c r="AT210" s="89"/>
      <c r="AU210" s="89"/>
      <c r="AY210" s="1"/>
      <c r="BE210" s="90"/>
      <c r="BF210" s="90"/>
      <c r="BG210" s="90"/>
      <c r="BH210" s="90"/>
      <c r="BI210" s="90"/>
      <c r="BJ210" s="1"/>
      <c r="BK210" s="90"/>
      <c r="BL210" s="1"/>
      <c r="BM210" s="89"/>
    </row>
    <row r="211" spans="2:65" s="9" customFormat="1" ht="24.2" customHeight="1" x14ac:dyDescent="0.2">
      <c r="B211" s="78"/>
      <c r="C211" s="79" t="s">
        <v>206</v>
      </c>
      <c r="D211" s="79" t="s">
        <v>93</v>
      </c>
      <c r="E211" s="80" t="s">
        <v>207</v>
      </c>
      <c r="F211" s="81" t="s">
        <v>208</v>
      </c>
      <c r="G211" s="82" t="s">
        <v>196</v>
      </c>
      <c r="H211" s="83">
        <v>3</v>
      </c>
      <c r="I211" s="84">
        <v>0</v>
      </c>
      <c r="J211" s="84">
        <f t="shared" si="0"/>
        <v>0</v>
      </c>
      <c r="K211" s="81" t="s">
        <v>101</v>
      </c>
      <c r="L211" s="8"/>
      <c r="M211" s="85" t="s">
        <v>8</v>
      </c>
      <c r="N211" s="86" t="s">
        <v>25</v>
      </c>
      <c r="O211" s="87">
        <v>0.30099999999999999</v>
      </c>
      <c r="P211" s="87">
        <f t="shared" si="1"/>
        <v>0.90300000000000002</v>
      </c>
      <c r="Q211" s="87">
        <v>6.2210000000000001E-2</v>
      </c>
      <c r="R211" s="87">
        <f t="shared" si="2"/>
        <v>0.18663000000000002</v>
      </c>
      <c r="S211" s="87">
        <v>0</v>
      </c>
      <c r="T211" s="88">
        <f t="shared" si="3"/>
        <v>0</v>
      </c>
      <c r="AR211" s="89"/>
      <c r="AT211" s="89"/>
      <c r="AU211" s="89"/>
      <c r="AY211" s="1"/>
      <c r="BE211" s="90"/>
      <c r="BF211" s="90"/>
      <c r="BG211" s="90"/>
      <c r="BH211" s="90"/>
      <c r="BI211" s="90"/>
      <c r="BJ211" s="1"/>
      <c r="BK211" s="90"/>
      <c r="BL211" s="1"/>
      <c r="BM211" s="89"/>
    </row>
    <row r="212" spans="2:65" s="9" customFormat="1" ht="33" customHeight="1" x14ac:dyDescent="0.2">
      <c r="B212" s="78"/>
      <c r="C212" s="79" t="s">
        <v>209</v>
      </c>
      <c r="D212" s="79" t="s">
        <v>93</v>
      </c>
      <c r="E212" s="80" t="s">
        <v>210</v>
      </c>
      <c r="F212" s="81" t="s">
        <v>211</v>
      </c>
      <c r="G212" s="82" t="s">
        <v>135</v>
      </c>
      <c r="H212" s="83">
        <v>2.4E-2</v>
      </c>
      <c r="I212" s="84">
        <v>0</v>
      </c>
      <c r="J212" s="84">
        <f t="shared" si="0"/>
        <v>0</v>
      </c>
      <c r="K212" s="81" t="s">
        <v>101</v>
      </c>
      <c r="L212" s="8"/>
      <c r="M212" s="85" t="s">
        <v>8</v>
      </c>
      <c r="N212" s="86" t="s">
        <v>25</v>
      </c>
      <c r="O212" s="87">
        <v>18.175000000000001</v>
      </c>
      <c r="P212" s="87">
        <f t="shared" si="1"/>
        <v>0.43620000000000003</v>
      </c>
      <c r="Q212" s="87">
        <v>1.9539999999999998E-2</v>
      </c>
      <c r="R212" s="87">
        <f t="shared" si="2"/>
        <v>4.6895999999999998E-4</v>
      </c>
      <c r="S212" s="87">
        <v>0</v>
      </c>
      <c r="T212" s="88">
        <f t="shared" si="3"/>
        <v>0</v>
      </c>
      <c r="AR212" s="89"/>
      <c r="AT212" s="89"/>
      <c r="AU212" s="89"/>
      <c r="AY212" s="1"/>
      <c r="BE212" s="90"/>
      <c r="BF212" s="90"/>
      <c r="BG212" s="90"/>
      <c r="BH212" s="90"/>
      <c r="BI212" s="90"/>
      <c r="BJ212" s="1"/>
      <c r="BK212" s="90"/>
      <c r="BL212" s="1"/>
      <c r="BM212" s="89"/>
    </row>
    <row r="213" spans="2:65" s="92" customFormat="1" x14ac:dyDescent="0.2">
      <c r="B213" s="91"/>
      <c r="D213" s="93" t="s">
        <v>105</v>
      </c>
      <c r="E213" s="94" t="s">
        <v>8</v>
      </c>
      <c r="F213" s="95" t="s">
        <v>212</v>
      </c>
      <c r="H213" s="96">
        <v>2.4E-2</v>
      </c>
      <c r="L213" s="91"/>
      <c r="M213" s="97"/>
      <c r="T213" s="98"/>
      <c r="AT213" s="94"/>
      <c r="AU213" s="94"/>
      <c r="AY213" s="94"/>
    </row>
    <row r="214" spans="2:65" s="9" customFormat="1" ht="21.75" customHeight="1" x14ac:dyDescent="0.2">
      <c r="B214" s="78"/>
      <c r="C214" s="106" t="s">
        <v>213</v>
      </c>
      <c r="D214" s="106" t="s">
        <v>150</v>
      </c>
      <c r="E214" s="107" t="s">
        <v>214</v>
      </c>
      <c r="F214" s="108" t="s">
        <v>215</v>
      </c>
      <c r="G214" s="109" t="s">
        <v>135</v>
      </c>
      <c r="H214" s="110">
        <v>3.1E-2</v>
      </c>
      <c r="I214" s="111">
        <v>0</v>
      </c>
      <c r="J214" s="111">
        <f>ROUND(I214*H214,2)</f>
        <v>0</v>
      </c>
      <c r="K214" s="108" t="s">
        <v>101</v>
      </c>
      <c r="L214" s="112"/>
      <c r="M214" s="113" t="s">
        <v>8</v>
      </c>
      <c r="N214" s="114" t="s">
        <v>25</v>
      </c>
      <c r="O214" s="87">
        <v>0</v>
      </c>
      <c r="P214" s="87">
        <f>O214*H214</f>
        <v>0</v>
      </c>
      <c r="Q214" s="87">
        <v>1</v>
      </c>
      <c r="R214" s="87">
        <f>Q214*H214</f>
        <v>3.1E-2</v>
      </c>
      <c r="S214" s="87">
        <v>0</v>
      </c>
      <c r="T214" s="88">
        <f>S214*H214</f>
        <v>0</v>
      </c>
      <c r="AR214" s="89"/>
      <c r="AT214" s="89"/>
      <c r="AU214" s="89"/>
      <c r="AY214" s="1"/>
      <c r="BE214" s="90"/>
      <c r="BF214" s="90"/>
      <c r="BG214" s="90"/>
      <c r="BH214" s="90"/>
      <c r="BI214" s="90"/>
      <c r="BJ214" s="1"/>
      <c r="BK214" s="90"/>
      <c r="BL214" s="1"/>
      <c r="BM214" s="89"/>
    </row>
    <row r="215" spans="2:65" s="9" customFormat="1" ht="24.2" customHeight="1" x14ac:dyDescent="0.2">
      <c r="B215" s="78"/>
      <c r="C215" s="79" t="s">
        <v>216</v>
      </c>
      <c r="D215" s="79" t="s">
        <v>93</v>
      </c>
      <c r="E215" s="80" t="s">
        <v>217</v>
      </c>
      <c r="F215" s="81" t="s">
        <v>218</v>
      </c>
      <c r="G215" s="82" t="s">
        <v>96</v>
      </c>
      <c r="H215" s="83">
        <v>220.405</v>
      </c>
      <c r="I215" s="84">
        <v>0</v>
      </c>
      <c r="J215" s="84">
        <f>ROUND(I215*H215,2)</f>
        <v>0</v>
      </c>
      <c r="K215" s="81" t="s">
        <v>8</v>
      </c>
      <c r="L215" s="8"/>
      <c r="M215" s="85" t="s">
        <v>8</v>
      </c>
      <c r="N215" s="86" t="s">
        <v>25</v>
      </c>
      <c r="O215" s="87">
        <v>0.54600000000000004</v>
      </c>
      <c r="P215" s="87">
        <f>O215*H215</f>
        <v>120.34113000000001</v>
      </c>
      <c r="Q215" s="87">
        <v>7.9240000000000005E-2</v>
      </c>
      <c r="R215" s="87">
        <f>Q215*H215</f>
        <v>17.464892200000001</v>
      </c>
      <c r="S215" s="87">
        <v>0</v>
      </c>
      <c r="T215" s="88">
        <f>S215*H215</f>
        <v>0</v>
      </c>
      <c r="AR215" s="89"/>
      <c r="AT215" s="89"/>
      <c r="AU215" s="89"/>
      <c r="AY215" s="1"/>
      <c r="BE215" s="90"/>
      <c r="BF215" s="90"/>
      <c r="BG215" s="90"/>
      <c r="BH215" s="90"/>
      <c r="BI215" s="90"/>
      <c r="BJ215" s="1"/>
      <c r="BK215" s="90"/>
      <c r="BL215" s="1"/>
      <c r="BM215" s="89"/>
    </row>
    <row r="216" spans="2:65" s="92" customFormat="1" ht="22.5" x14ac:dyDescent="0.2">
      <c r="B216" s="91"/>
      <c r="D216" s="93" t="s">
        <v>105</v>
      </c>
      <c r="E216" s="94" t="s">
        <v>8</v>
      </c>
      <c r="F216" s="95" t="s">
        <v>219</v>
      </c>
      <c r="H216" s="96">
        <v>252.80500000000001</v>
      </c>
      <c r="L216" s="91"/>
      <c r="M216" s="97"/>
      <c r="T216" s="98"/>
      <c r="AT216" s="94"/>
      <c r="AU216" s="94"/>
      <c r="AY216" s="94"/>
    </row>
    <row r="217" spans="2:65" s="92" customFormat="1" x14ac:dyDescent="0.2">
      <c r="B217" s="91"/>
      <c r="D217" s="93" t="s">
        <v>105</v>
      </c>
      <c r="E217" s="94" t="s">
        <v>8</v>
      </c>
      <c r="F217" s="95" t="s">
        <v>220</v>
      </c>
      <c r="H217" s="96">
        <v>-32.4</v>
      </c>
      <c r="L217" s="91"/>
      <c r="M217" s="97"/>
      <c r="T217" s="98"/>
      <c r="AT217" s="94"/>
      <c r="AU217" s="94"/>
      <c r="AY217" s="94"/>
    </row>
    <row r="218" spans="2:65" s="100" customFormat="1" x14ac:dyDescent="0.2">
      <c r="B218" s="99"/>
      <c r="D218" s="93" t="s">
        <v>105</v>
      </c>
      <c r="E218" s="101" t="s">
        <v>8</v>
      </c>
      <c r="F218" s="102" t="s">
        <v>128</v>
      </c>
      <c r="H218" s="103">
        <v>220.405</v>
      </c>
      <c r="L218" s="99"/>
      <c r="M218" s="104"/>
      <c r="T218" s="105"/>
      <c r="AT218" s="101"/>
      <c r="AU218" s="101"/>
      <c r="AY218" s="101"/>
    </row>
    <row r="219" spans="2:65" s="67" customFormat="1" ht="22.9" customHeight="1" x14ac:dyDescent="0.2">
      <c r="B219" s="66"/>
      <c r="D219" s="68" t="s">
        <v>88</v>
      </c>
      <c r="E219" s="76" t="s">
        <v>111</v>
      </c>
      <c r="F219" s="76" t="s">
        <v>221</v>
      </c>
      <c r="J219" s="77">
        <f>BK219</f>
        <v>0</v>
      </c>
      <c r="L219" s="66"/>
      <c r="M219" s="71"/>
      <c r="P219" s="72">
        <f>SUM(P220:P223)</f>
        <v>138.15900000000002</v>
      </c>
      <c r="R219" s="72">
        <f>SUM(R220:R223)</f>
        <v>42.358680000000007</v>
      </c>
      <c r="T219" s="73">
        <f>SUM(T220:T223)</f>
        <v>0</v>
      </c>
      <c r="AR219" s="68"/>
      <c r="AT219" s="74"/>
      <c r="AU219" s="74"/>
      <c r="AY219" s="68"/>
      <c r="BK219" s="75"/>
    </row>
    <row r="220" spans="2:65" s="9" customFormat="1" ht="21.75" customHeight="1" x14ac:dyDescent="0.2">
      <c r="B220" s="78"/>
      <c r="C220" s="79" t="s">
        <v>222</v>
      </c>
      <c r="D220" s="79" t="s">
        <v>93</v>
      </c>
      <c r="E220" s="80" t="s">
        <v>223</v>
      </c>
      <c r="F220" s="81" t="s">
        <v>224</v>
      </c>
      <c r="G220" s="82" t="s">
        <v>96</v>
      </c>
      <c r="H220" s="83">
        <v>189</v>
      </c>
      <c r="I220" s="84">
        <v>0</v>
      </c>
      <c r="J220" s="84">
        <f>ROUND(I220*H220,2)</f>
        <v>0</v>
      </c>
      <c r="K220" s="81" t="s">
        <v>101</v>
      </c>
      <c r="L220" s="8"/>
      <c r="M220" s="85" t="s">
        <v>8</v>
      </c>
      <c r="N220" s="86" t="s">
        <v>25</v>
      </c>
      <c r="O220" s="87">
        <v>8.3000000000000004E-2</v>
      </c>
      <c r="P220" s="87">
        <f>O220*H220</f>
        <v>15.687000000000001</v>
      </c>
      <c r="Q220" s="87">
        <v>0</v>
      </c>
      <c r="R220" s="87">
        <f>Q220*H220</f>
        <v>0</v>
      </c>
      <c r="S220" s="87">
        <v>0</v>
      </c>
      <c r="T220" s="88">
        <f>S220*H220</f>
        <v>0</v>
      </c>
      <c r="AR220" s="89"/>
      <c r="AT220" s="89"/>
      <c r="AU220" s="89"/>
      <c r="AY220" s="1"/>
      <c r="BE220" s="90"/>
      <c r="BF220" s="90"/>
      <c r="BG220" s="90"/>
      <c r="BH220" s="90"/>
      <c r="BI220" s="90"/>
      <c r="BJ220" s="1"/>
      <c r="BK220" s="90"/>
      <c r="BL220" s="1"/>
      <c r="BM220" s="89"/>
    </row>
    <row r="221" spans="2:65" s="9" customFormat="1" ht="44.25" customHeight="1" x14ac:dyDescent="0.2">
      <c r="B221" s="78"/>
      <c r="C221" s="79" t="s">
        <v>225</v>
      </c>
      <c r="D221" s="79" t="s">
        <v>93</v>
      </c>
      <c r="E221" s="80" t="s">
        <v>226</v>
      </c>
      <c r="F221" s="81" t="s">
        <v>227</v>
      </c>
      <c r="G221" s="82" t="s">
        <v>96</v>
      </c>
      <c r="H221" s="83">
        <v>189</v>
      </c>
      <c r="I221" s="84">
        <v>0</v>
      </c>
      <c r="J221" s="84">
        <f>ROUND(I221*H221,2)</f>
        <v>0</v>
      </c>
      <c r="K221" s="81" t="s">
        <v>8</v>
      </c>
      <c r="L221" s="8"/>
      <c r="M221" s="85" t="s">
        <v>8</v>
      </c>
      <c r="N221" s="86" t="s">
        <v>25</v>
      </c>
      <c r="O221" s="87">
        <v>0.64800000000000002</v>
      </c>
      <c r="P221" s="87">
        <f>O221*H221</f>
        <v>122.47200000000001</v>
      </c>
      <c r="Q221" s="87">
        <v>0.10100000000000001</v>
      </c>
      <c r="R221" s="87">
        <f>Q221*H221</f>
        <v>19.089000000000002</v>
      </c>
      <c r="S221" s="87">
        <v>0</v>
      </c>
      <c r="T221" s="88">
        <f>S221*H221</f>
        <v>0</v>
      </c>
      <c r="AR221" s="89"/>
      <c r="AT221" s="89"/>
      <c r="AU221" s="89"/>
      <c r="AY221" s="1"/>
      <c r="BE221" s="90"/>
      <c r="BF221" s="90"/>
      <c r="BG221" s="90"/>
      <c r="BH221" s="90"/>
      <c r="BI221" s="90"/>
      <c r="BJ221" s="1"/>
      <c r="BK221" s="90"/>
      <c r="BL221" s="1"/>
      <c r="BM221" s="89"/>
    </row>
    <row r="222" spans="2:65" s="9" customFormat="1" ht="24.2" customHeight="1" x14ac:dyDescent="0.2">
      <c r="B222" s="78"/>
      <c r="C222" s="106" t="s">
        <v>228</v>
      </c>
      <c r="D222" s="106" t="s">
        <v>150</v>
      </c>
      <c r="E222" s="107" t="s">
        <v>229</v>
      </c>
      <c r="F222" s="108" t="s">
        <v>230</v>
      </c>
      <c r="G222" s="109" t="s">
        <v>96</v>
      </c>
      <c r="H222" s="110">
        <v>204.12</v>
      </c>
      <c r="I222" s="111">
        <v>0</v>
      </c>
      <c r="J222" s="111">
        <f>ROUND(I222*H222,2)</f>
        <v>0</v>
      </c>
      <c r="K222" s="108" t="s">
        <v>231</v>
      </c>
      <c r="L222" s="112"/>
      <c r="M222" s="113" t="s">
        <v>8</v>
      </c>
      <c r="N222" s="114" t="s">
        <v>25</v>
      </c>
      <c r="O222" s="87">
        <v>0</v>
      </c>
      <c r="P222" s="87">
        <f>O222*H222</f>
        <v>0</v>
      </c>
      <c r="Q222" s="87">
        <v>0.114</v>
      </c>
      <c r="R222" s="87">
        <f>Q222*H222</f>
        <v>23.269680000000001</v>
      </c>
      <c r="S222" s="87">
        <v>0</v>
      </c>
      <c r="T222" s="88">
        <f>S222*H222</f>
        <v>0</v>
      </c>
      <c r="AR222" s="89"/>
      <c r="AT222" s="89"/>
      <c r="AU222" s="89"/>
      <c r="AY222" s="1"/>
      <c r="BE222" s="90"/>
      <c r="BF222" s="90"/>
      <c r="BG222" s="90"/>
      <c r="BH222" s="90"/>
      <c r="BI222" s="90"/>
      <c r="BJ222" s="1"/>
      <c r="BK222" s="90"/>
      <c r="BL222" s="1"/>
      <c r="BM222" s="89"/>
    </row>
    <row r="223" spans="2:65" s="92" customFormat="1" x14ac:dyDescent="0.2">
      <c r="B223" s="91"/>
      <c r="D223" s="93" t="s">
        <v>105</v>
      </c>
      <c r="F223" s="95" t="s">
        <v>232</v>
      </c>
      <c r="H223" s="96">
        <v>204.12</v>
      </c>
      <c r="L223" s="91"/>
      <c r="M223" s="97"/>
      <c r="T223" s="98"/>
      <c r="AT223" s="94"/>
      <c r="AU223" s="94"/>
      <c r="AY223" s="94"/>
    </row>
    <row r="224" spans="2:65" s="67" customFormat="1" ht="22.9" customHeight="1" x14ac:dyDescent="0.2">
      <c r="B224" s="66"/>
      <c r="D224" s="68" t="s">
        <v>88</v>
      </c>
      <c r="E224" s="76" t="s">
        <v>115</v>
      </c>
      <c r="F224" s="76" t="s">
        <v>233</v>
      </c>
      <c r="J224" s="77">
        <f>BK224</f>
        <v>0</v>
      </c>
      <c r="L224" s="66"/>
      <c r="M224" s="71"/>
      <c r="P224" s="72">
        <f>SUM(P225:P697)</f>
        <v>1800.8831080000004</v>
      </c>
      <c r="R224" s="72">
        <f>SUM(R225:R697)</f>
        <v>82.924130068199986</v>
      </c>
      <c r="T224" s="73">
        <f>SUM(T225:T697)</f>
        <v>0</v>
      </c>
      <c r="AR224" s="68"/>
      <c r="AT224" s="74"/>
      <c r="AU224" s="74"/>
      <c r="AY224" s="68"/>
      <c r="BK224" s="75"/>
    </row>
    <row r="225" spans="2:65" s="9" customFormat="1" ht="21.75" customHeight="1" x14ac:dyDescent="0.2">
      <c r="B225" s="78"/>
      <c r="C225" s="79" t="s">
        <v>234</v>
      </c>
      <c r="D225" s="79" t="s">
        <v>93</v>
      </c>
      <c r="E225" s="80" t="s">
        <v>235</v>
      </c>
      <c r="F225" s="81" t="s">
        <v>236</v>
      </c>
      <c r="G225" s="82" t="s">
        <v>96</v>
      </c>
      <c r="H225" s="83">
        <v>76.885999999999996</v>
      </c>
      <c r="I225" s="84">
        <v>0</v>
      </c>
      <c r="J225" s="84">
        <f>ROUND(I225*H225,2)</f>
        <v>0</v>
      </c>
      <c r="K225" s="81" t="s">
        <v>101</v>
      </c>
      <c r="L225" s="8"/>
      <c r="M225" s="85" t="s">
        <v>8</v>
      </c>
      <c r="N225" s="86" t="s">
        <v>25</v>
      </c>
      <c r="O225" s="87">
        <v>0.46</v>
      </c>
      <c r="P225" s="87">
        <f>O225*H225</f>
        <v>35.367559999999997</v>
      </c>
      <c r="Q225" s="87">
        <v>4.3800000000000002E-3</v>
      </c>
      <c r="R225" s="87">
        <f>Q225*H225</f>
        <v>0.33676067999999998</v>
      </c>
      <c r="S225" s="87">
        <v>0</v>
      </c>
      <c r="T225" s="88">
        <f>S225*H225</f>
        <v>0</v>
      </c>
      <c r="AR225" s="89"/>
      <c r="AT225" s="89"/>
      <c r="AU225" s="89"/>
      <c r="AY225" s="1"/>
      <c r="BE225" s="90"/>
      <c r="BF225" s="90"/>
      <c r="BG225" s="90"/>
      <c r="BH225" s="90"/>
      <c r="BI225" s="90"/>
      <c r="BJ225" s="1"/>
      <c r="BK225" s="90"/>
      <c r="BL225" s="1"/>
      <c r="BM225" s="89"/>
    </row>
    <row r="226" spans="2:65" s="92" customFormat="1" x14ac:dyDescent="0.2">
      <c r="B226" s="91"/>
      <c r="D226" s="93" t="s">
        <v>105</v>
      </c>
      <c r="E226" s="94" t="s">
        <v>8</v>
      </c>
      <c r="F226" s="95" t="s">
        <v>237</v>
      </c>
      <c r="H226" s="96">
        <v>38.94</v>
      </c>
      <c r="L226" s="91"/>
      <c r="M226" s="97"/>
      <c r="T226" s="98"/>
      <c r="AT226" s="94"/>
      <c r="AU226" s="94"/>
      <c r="AY226" s="94"/>
    </row>
    <row r="227" spans="2:65" s="92" customFormat="1" x14ac:dyDescent="0.2">
      <c r="B227" s="91"/>
      <c r="D227" s="93" t="s">
        <v>105</v>
      </c>
      <c r="E227" s="94" t="s">
        <v>8</v>
      </c>
      <c r="F227" s="95" t="s">
        <v>238</v>
      </c>
      <c r="H227" s="96">
        <v>3.4420000000000002</v>
      </c>
      <c r="L227" s="91"/>
      <c r="M227" s="97"/>
      <c r="T227" s="98"/>
      <c r="AT227" s="94"/>
      <c r="AU227" s="94"/>
      <c r="AY227" s="94"/>
    </row>
    <row r="228" spans="2:65" s="92" customFormat="1" x14ac:dyDescent="0.2">
      <c r="B228" s="91"/>
      <c r="D228" s="93" t="s">
        <v>105</v>
      </c>
      <c r="E228" s="94" t="s">
        <v>8</v>
      </c>
      <c r="F228" s="95" t="s">
        <v>239</v>
      </c>
      <c r="H228" s="96">
        <v>15.864000000000001</v>
      </c>
      <c r="L228" s="91"/>
      <c r="M228" s="97"/>
      <c r="T228" s="98"/>
      <c r="AT228" s="94"/>
      <c r="AU228" s="94"/>
      <c r="AY228" s="94"/>
    </row>
    <row r="229" spans="2:65" s="92" customFormat="1" x14ac:dyDescent="0.2">
      <c r="B229" s="91"/>
      <c r="D229" s="93" t="s">
        <v>105</v>
      </c>
      <c r="E229" s="94" t="s">
        <v>8</v>
      </c>
      <c r="F229" s="95" t="s">
        <v>240</v>
      </c>
      <c r="H229" s="96">
        <v>10.45</v>
      </c>
      <c r="L229" s="91"/>
      <c r="M229" s="97"/>
      <c r="T229" s="98"/>
      <c r="AT229" s="94"/>
      <c r="AU229" s="94"/>
      <c r="AY229" s="94"/>
    </row>
    <row r="230" spans="2:65" s="92" customFormat="1" x14ac:dyDescent="0.2">
      <c r="B230" s="91"/>
      <c r="D230" s="93" t="s">
        <v>105</v>
      </c>
      <c r="E230" s="94" t="s">
        <v>8</v>
      </c>
      <c r="F230" s="95" t="s">
        <v>241</v>
      </c>
      <c r="H230" s="96">
        <v>8.19</v>
      </c>
      <c r="L230" s="91"/>
      <c r="M230" s="97"/>
      <c r="T230" s="98"/>
      <c r="AT230" s="94"/>
      <c r="AU230" s="94"/>
      <c r="AY230" s="94"/>
    </row>
    <row r="231" spans="2:65" s="100" customFormat="1" x14ac:dyDescent="0.2">
      <c r="B231" s="99"/>
      <c r="D231" s="93" t="s">
        <v>105</v>
      </c>
      <c r="E231" s="101" t="s">
        <v>8</v>
      </c>
      <c r="F231" s="102" t="s">
        <v>128</v>
      </c>
      <c r="H231" s="103">
        <v>76.885999999999996</v>
      </c>
      <c r="L231" s="99"/>
      <c r="M231" s="104"/>
      <c r="T231" s="105"/>
      <c r="AT231" s="101"/>
      <c r="AU231" s="101"/>
      <c r="AY231" s="101"/>
    </row>
    <row r="232" spans="2:65" s="9" customFormat="1" ht="21.75" customHeight="1" x14ac:dyDescent="0.2">
      <c r="B232" s="78"/>
      <c r="C232" s="79" t="s">
        <v>242</v>
      </c>
      <c r="D232" s="79" t="s">
        <v>93</v>
      </c>
      <c r="E232" s="80" t="s">
        <v>243</v>
      </c>
      <c r="F232" s="81" t="s">
        <v>244</v>
      </c>
      <c r="G232" s="82" t="s">
        <v>96</v>
      </c>
      <c r="H232" s="83">
        <v>76.885999999999996</v>
      </c>
      <c r="I232" s="84">
        <v>0</v>
      </c>
      <c r="J232" s="84">
        <f>ROUND(I232*H232,2)</f>
        <v>0</v>
      </c>
      <c r="K232" s="81" t="s">
        <v>101</v>
      </c>
      <c r="L232" s="8"/>
      <c r="M232" s="85" t="s">
        <v>8</v>
      </c>
      <c r="N232" s="86" t="s">
        <v>25</v>
      </c>
      <c r="O232" s="87">
        <v>0.35799999999999998</v>
      </c>
      <c r="P232" s="87">
        <f>O232*H232</f>
        <v>27.525187999999996</v>
      </c>
      <c r="Q232" s="87">
        <v>4.0000000000000001E-3</v>
      </c>
      <c r="R232" s="87">
        <f>Q232*H232</f>
        <v>0.30754399999999998</v>
      </c>
      <c r="S232" s="87">
        <v>0</v>
      </c>
      <c r="T232" s="88">
        <f>S232*H232</f>
        <v>0</v>
      </c>
      <c r="AR232" s="89"/>
      <c r="AT232" s="89"/>
      <c r="AU232" s="89"/>
      <c r="AY232" s="1"/>
      <c r="BE232" s="90"/>
      <c r="BF232" s="90"/>
      <c r="BG232" s="90"/>
      <c r="BH232" s="90"/>
      <c r="BI232" s="90"/>
      <c r="BJ232" s="1"/>
      <c r="BK232" s="90"/>
      <c r="BL232" s="1"/>
      <c r="BM232" s="89"/>
    </row>
    <row r="233" spans="2:65" s="92" customFormat="1" x14ac:dyDescent="0.2">
      <c r="B233" s="91"/>
      <c r="D233" s="93" t="s">
        <v>105</v>
      </c>
      <c r="E233" s="94" t="s">
        <v>8</v>
      </c>
      <c r="F233" s="95" t="s">
        <v>237</v>
      </c>
      <c r="H233" s="96">
        <v>38.94</v>
      </c>
      <c r="L233" s="91"/>
      <c r="M233" s="97"/>
      <c r="T233" s="98"/>
      <c r="AT233" s="94"/>
      <c r="AU233" s="94"/>
      <c r="AY233" s="94"/>
    </row>
    <row r="234" spans="2:65" s="92" customFormat="1" x14ac:dyDescent="0.2">
      <c r="B234" s="91"/>
      <c r="D234" s="93" t="s">
        <v>105</v>
      </c>
      <c r="E234" s="94" t="s">
        <v>8</v>
      </c>
      <c r="F234" s="95" t="s">
        <v>238</v>
      </c>
      <c r="H234" s="96">
        <v>3.4420000000000002</v>
      </c>
      <c r="L234" s="91"/>
      <c r="M234" s="97"/>
      <c r="T234" s="98"/>
      <c r="AT234" s="94"/>
      <c r="AU234" s="94"/>
      <c r="AY234" s="94"/>
    </row>
    <row r="235" spans="2:65" s="92" customFormat="1" x14ac:dyDescent="0.2">
      <c r="B235" s="91"/>
      <c r="D235" s="93" t="s">
        <v>105</v>
      </c>
      <c r="E235" s="94" t="s">
        <v>8</v>
      </c>
      <c r="F235" s="95" t="s">
        <v>239</v>
      </c>
      <c r="H235" s="96">
        <v>15.864000000000001</v>
      </c>
      <c r="L235" s="91"/>
      <c r="M235" s="97"/>
      <c r="T235" s="98"/>
      <c r="AT235" s="94"/>
      <c r="AU235" s="94"/>
      <c r="AY235" s="94"/>
    </row>
    <row r="236" spans="2:65" s="92" customFormat="1" x14ac:dyDescent="0.2">
      <c r="B236" s="91"/>
      <c r="D236" s="93" t="s">
        <v>105</v>
      </c>
      <c r="E236" s="94" t="s">
        <v>8</v>
      </c>
      <c r="F236" s="95" t="s">
        <v>240</v>
      </c>
      <c r="H236" s="96">
        <v>10.45</v>
      </c>
      <c r="L236" s="91"/>
      <c r="M236" s="97"/>
      <c r="T236" s="98"/>
      <c r="AT236" s="94"/>
      <c r="AU236" s="94"/>
      <c r="AY236" s="94"/>
    </row>
    <row r="237" spans="2:65" s="92" customFormat="1" x14ac:dyDescent="0.2">
      <c r="B237" s="91"/>
      <c r="D237" s="93" t="s">
        <v>105</v>
      </c>
      <c r="E237" s="94" t="s">
        <v>8</v>
      </c>
      <c r="F237" s="95" t="s">
        <v>241</v>
      </c>
      <c r="H237" s="96">
        <v>8.19</v>
      </c>
      <c r="L237" s="91"/>
      <c r="M237" s="97"/>
      <c r="T237" s="98"/>
      <c r="AT237" s="94"/>
      <c r="AU237" s="94"/>
      <c r="AY237" s="94"/>
    </row>
    <row r="238" spans="2:65" s="100" customFormat="1" x14ac:dyDescent="0.2">
      <c r="B238" s="99"/>
      <c r="D238" s="93" t="s">
        <v>105</v>
      </c>
      <c r="E238" s="101" t="s">
        <v>8</v>
      </c>
      <c r="F238" s="102" t="s">
        <v>128</v>
      </c>
      <c r="H238" s="103">
        <v>76.885999999999996</v>
      </c>
      <c r="L238" s="99"/>
      <c r="M238" s="104"/>
      <c r="T238" s="105"/>
      <c r="AT238" s="101"/>
      <c r="AU238" s="101"/>
      <c r="AY238" s="101"/>
    </row>
    <row r="239" spans="2:65" s="9" customFormat="1" ht="24.2" customHeight="1" x14ac:dyDescent="0.2">
      <c r="B239" s="78"/>
      <c r="C239" s="79" t="s">
        <v>245</v>
      </c>
      <c r="D239" s="79" t="s">
        <v>93</v>
      </c>
      <c r="E239" s="80" t="s">
        <v>246</v>
      </c>
      <c r="F239" s="81" t="s">
        <v>247</v>
      </c>
      <c r="G239" s="82" t="s">
        <v>96</v>
      </c>
      <c r="H239" s="83">
        <v>196.453</v>
      </c>
      <c r="I239" s="84">
        <v>0</v>
      </c>
      <c r="J239" s="84">
        <f>ROUND(I239*H239,2)</f>
        <v>0</v>
      </c>
      <c r="K239" s="81" t="s">
        <v>101</v>
      </c>
      <c r="L239" s="8"/>
      <c r="M239" s="85" t="s">
        <v>8</v>
      </c>
      <c r="N239" s="86" t="s">
        <v>25</v>
      </c>
      <c r="O239" s="87">
        <v>0.50700000000000001</v>
      </c>
      <c r="P239" s="87">
        <f>O239*H239</f>
        <v>99.601670999999996</v>
      </c>
      <c r="Q239" s="87">
        <v>2.9700000000000001E-2</v>
      </c>
      <c r="R239" s="87">
        <f>Q239*H239</f>
        <v>5.8346540999999998</v>
      </c>
      <c r="S239" s="87">
        <v>0</v>
      </c>
      <c r="T239" s="88">
        <f>S239*H239</f>
        <v>0</v>
      </c>
      <c r="AR239" s="89"/>
      <c r="AT239" s="89"/>
      <c r="AU239" s="89"/>
      <c r="AY239" s="1"/>
      <c r="BE239" s="90"/>
      <c r="BF239" s="90"/>
      <c r="BG239" s="90"/>
      <c r="BH239" s="90"/>
      <c r="BI239" s="90"/>
      <c r="BJ239" s="1"/>
      <c r="BK239" s="90"/>
      <c r="BL239" s="1"/>
      <c r="BM239" s="89"/>
    </row>
    <row r="240" spans="2:65" s="92" customFormat="1" x14ac:dyDescent="0.2">
      <c r="B240" s="91"/>
      <c r="D240" s="93" t="s">
        <v>105</v>
      </c>
      <c r="E240" s="94" t="s">
        <v>8</v>
      </c>
      <c r="F240" s="95" t="s">
        <v>237</v>
      </c>
      <c r="H240" s="96">
        <v>38.94</v>
      </c>
      <c r="L240" s="91"/>
      <c r="M240" s="97"/>
      <c r="T240" s="98"/>
      <c r="AT240" s="94"/>
      <c r="AU240" s="94"/>
      <c r="AY240" s="94"/>
    </row>
    <row r="241" spans="2:51" s="92" customFormat="1" x14ac:dyDescent="0.2">
      <c r="B241" s="91"/>
      <c r="D241" s="93" t="s">
        <v>105</v>
      </c>
      <c r="E241" s="94" t="s">
        <v>8</v>
      </c>
      <c r="F241" s="95" t="s">
        <v>248</v>
      </c>
      <c r="H241" s="96">
        <v>3.06</v>
      </c>
      <c r="L241" s="91"/>
      <c r="M241" s="97"/>
      <c r="T241" s="98"/>
      <c r="AT241" s="94"/>
      <c r="AU241" s="94"/>
      <c r="AY241" s="94"/>
    </row>
    <row r="242" spans="2:51" s="92" customFormat="1" x14ac:dyDescent="0.2">
      <c r="B242" s="91"/>
      <c r="D242" s="93" t="s">
        <v>105</v>
      </c>
      <c r="E242" s="94" t="s">
        <v>8</v>
      </c>
      <c r="F242" s="95" t="s">
        <v>238</v>
      </c>
      <c r="H242" s="96">
        <v>3.4420000000000002</v>
      </c>
      <c r="L242" s="91"/>
      <c r="M242" s="97"/>
      <c r="T242" s="98"/>
      <c r="AT242" s="94"/>
      <c r="AU242" s="94"/>
      <c r="AY242" s="94"/>
    </row>
    <row r="243" spans="2:51" s="92" customFormat="1" x14ac:dyDescent="0.2">
      <c r="B243" s="91"/>
      <c r="D243" s="93" t="s">
        <v>105</v>
      </c>
      <c r="E243" s="94" t="s">
        <v>8</v>
      </c>
      <c r="F243" s="95" t="s">
        <v>239</v>
      </c>
      <c r="H243" s="96">
        <v>15.864000000000001</v>
      </c>
      <c r="L243" s="91"/>
      <c r="M243" s="97"/>
      <c r="T243" s="98"/>
      <c r="AT243" s="94"/>
      <c r="AU243" s="94"/>
      <c r="AY243" s="94"/>
    </row>
    <row r="244" spans="2:51" s="92" customFormat="1" x14ac:dyDescent="0.2">
      <c r="B244" s="91"/>
      <c r="D244" s="93" t="s">
        <v>105</v>
      </c>
      <c r="E244" s="94" t="s">
        <v>8</v>
      </c>
      <c r="F244" s="95" t="s">
        <v>249</v>
      </c>
      <c r="H244" s="96">
        <v>15.015000000000001</v>
      </c>
      <c r="L244" s="91"/>
      <c r="M244" s="97"/>
      <c r="T244" s="98"/>
      <c r="AT244" s="94"/>
      <c r="AU244" s="94"/>
      <c r="AY244" s="94"/>
    </row>
    <row r="245" spans="2:51" s="92" customFormat="1" x14ac:dyDescent="0.2">
      <c r="B245" s="91"/>
      <c r="D245" s="93" t="s">
        <v>105</v>
      </c>
      <c r="E245" s="94" t="s">
        <v>8</v>
      </c>
      <c r="F245" s="95" t="s">
        <v>250</v>
      </c>
      <c r="H245" s="96">
        <v>21.138000000000002</v>
      </c>
      <c r="L245" s="91"/>
      <c r="M245" s="97"/>
      <c r="T245" s="98"/>
      <c r="AT245" s="94"/>
      <c r="AU245" s="94"/>
      <c r="AY245" s="94"/>
    </row>
    <row r="246" spans="2:51" s="92" customFormat="1" x14ac:dyDescent="0.2">
      <c r="B246" s="91"/>
      <c r="D246" s="93" t="s">
        <v>105</v>
      </c>
      <c r="E246" s="94" t="s">
        <v>8</v>
      </c>
      <c r="F246" s="95" t="s">
        <v>240</v>
      </c>
      <c r="H246" s="96">
        <v>10.45</v>
      </c>
      <c r="L246" s="91"/>
      <c r="M246" s="97"/>
      <c r="T246" s="98"/>
      <c r="AT246" s="94"/>
      <c r="AU246" s="94"/>
      <c r="AY246" s="94"/>
    </row>
    <row r="247" spans="2:51" s="92" customFormat="1" x14ac:dyDescent="0.2">
      <c r="B247" s="91"/>
      <c r="D247" s="93" t="s">
        <v>105</v>
      </c>
      <c r="E247" s="94" t="s">
        <v>8</v>
      </c>
      <c r="F247" s="95" t="s">
        <v>251</v>
      </c>
      <c r="H247" s="96">
        <v>13.845000000000001</v>
      </c>
      <c r="L247" s="91"/>
      <c r="M247" s="97"/>
      <c r="T247" s="98"/>
      <c r="AT247" s="94"/>
      <c r="AU247" s="94"/>
      <c r="AY247" s="94"/>
    </row>
    <row r="248" spans="2:51" s="92" customFormat="1" x14ac:dyDescent="0.2">
      <c r="B248" s="91"/>
      <c r="D248" s="93" t="s">
        <v>105</v>
      </c>
      <c r="E248" s="94" t="s">
        <v>8</v>
      </c>
      <c r="F248" s="95" t="s">
        <v>252</v>
      </c>
      <c r="H248" s="96">
        <v>21.85</v>
      </c>
      <c r="L248" s="91"/>
      <c r="M248" s="97"/>
      <c r="T248" s="98"/>
      <c r="AT248" s="94"/>
      <c r="AU248" s="94"/>
      <c r="AY248" s="94"/>
    </row>
    <row r="249" spans="2:51" s="92" customFormat="1" x14ac:dyDescent="0.2">
      <c r="B249" s="91"/>
      <c r="D249" s="93" t="s">
        <v>105</v>
      </c>
      <c r="E249" s="94" t="s">
        <v>8</v>
      </c>
      <c r="F249" s="95" t="s">
        <v>240</v>
      </c>
      <c r="H249" s="96">
        <v>10.45</v>
      </c>
      <c r="L249" s="91"/>
      <c r="M249" s="97"/>
      <c r="T249" s="98"/>
      <c r="AT249" s="94"/>
      <c r="AU249" s="94"/>
      <c r="AY249" s="94"/>
    </row>
    <row r="250" spans="2:51" s="92" customFormat="1" x14ac:dyDescent="0.2">
      <c r="B250" s="91"/>
      <c r="D250" s="93" t="s">
        <v>105</v>
      </c>
      <c r="E250" s="94" t="s">
        <v>8</v>
      </c>
      <c r="F250" s="95" t="s">
        <v>241</v>
      </c>
      <c r="H250" s="96">
        <v>8.19</v>
      </c>
      <c r="L250" s="91"/>
      <c r="M250" s="97"/>
      <c r="T250" s="98"/>
      <c r="AT250" s="94"/>
      <c r="AU250" s="94"/>
      <c r="AY250" s="94"/>
    </row>
    <row r="251" spans="2:51" s="92" customFormat="1" x14ac:dyDescent="0.2">
      <c r="B251" s="91"/>
      <c r="D251" s="93" t="s">
        <v>105</v>
      </c>
      <c r="E251" s="94" t="s">
        <v>8</v>
      </c>
      <c r="F251" s="95" t="s">
        <v>253</v>
      </c>
      <c r="H251" s="96">
        <v>5.04</v>
      </c>
      <c r="L251" s="91"/>
      <c r="M251" s="97"/>
      <c r="T251" s="98"/>
      <c r="AT251" s="94"/>
      <c r="AU251" s="94"/>
      <c r="AY251" s="94"/>
    </row>
    <row r="252" spans="2:51" s="92" customFormat="1" x14ac:dyDescent="0.2">
      <c r="B252" s="91"/>
      <c r="D252" s="93" t="s">
        <v>105</v>
      </c>
      <c r="E252" s="94" t="s">
        <v>8</v>
      </c>
      <c r="F252" s="95" t="s">
        <v>254</v>
      </c>
      <c r="H252" s="96">
        <v>9.75</v>
      </c>
      <c r="L252" s="91"/>
      <c r="M252" s="97"/>
      <c r="T252" s="98"/>
      <c r="AT252" s="94"/>
      <c r="AU252" s="94"/>
      <c r="AY252" s="94"/>
    </row>
    <row r="253" spans="2:51" s="92" customFormat="1" x14ac:dyDescent="0.2">
      <c r="B253" s="91"/>
      <c r="D253" s="93" t="s">
        <v>105</v>
      </c>
      <c r="E253" s="94" t="s">
        <v>8</v>
      </c>
      <c r="F253" s="95" t="s">
        <v>255</v>
      </c>
      <c r="H253" s="96">
        <v>2.15</v>
      </c>
      <c r="L253" s="91"/>
      <c r="M253" s="97"/>
      <c r="T253" s="98"/>
      <c r="AT253" s="94"/>
      <c r="AU253" s="94"/>
      <c r="AY253" s="94"/>
    </row>
    <row r="254" spans="2:51" s="92" customFormat="1" x14ac:dyDescent="0.2">
      <c r="B254" s="91"/>
      <c r="D254" s="93" t="s">
        <v>105</v>
      </c>
      <c r="E254" s="94" t="s">
        <v>8</v>
      </c>
      <c r="F254" s="95" t="s">
        <v>256</v>
      </c>
      <c r="H254" s="96">
        <v>2.8879999999999999</v>
      </c>
      <c r="L254" s="91"/>
      <c r="M254" s="97"/>
      <c r="T254" s="98"/>
      <c r="AT254" s="94"/>
      <c r="AU254" s="94"/>
      <c r="AY254" s="94"/>
    </row>
    <row r="255" spans="2:51" s="92" customFormat="1" x14ac:dyDescent="0.2">
      <c r="B255" s="91"/>
      <c r="D255" s="93" t="s">
        <v>105</v>
      </c>
      <c r="E255" s="94" t="s">
        <v>8</v>
      </c>
      <c r="F255" s="95" t="s">
        <v>257</v>
      </c>
      <c r="H255" s="96">
        <v>6.09</v>
      </c>
      <c r="L255" s="91"/>
      <c r="M255" s="97"/>
      <c r="T255" s="98"/>
      <c r="AT255" s="94"/>
      <c r="AU255" s="94"/>
      <c r="AY255" s="94"/>
    </row>
    <row r="256" spans="2:51" s="92" customFormat="1" x14ac:dyDescent="0.2">
      <c r="B256" s="91"/>
      <c r="D256" s="93" t="s">
        <v>105</v>
      </c>
      <c r="E256" s="94" t="s">
        <v>8</v>
      </c>
      <c r="F256" s="95" t="s">
        <v>258</v>
      </c>
      <c r="H256" s="96">
        <v>8.2910000000000004</v>
      </c>
      <c r="L256" s="91"/>
      <c r="M256" s="97"/>
      <c r="T256" s="98"/>
      <c r="AT256" s="94"/>
      <c r="AU256" s="94"/>
      <c r="AY256" s="94"/>
    </row>
    <row r="257" spans="2:65" s="100" customFormat="1" x14ac:dyDescent="0.2">
      <c r="B257" s="99"/>
      <c r="D257" s="93" t="s">
        <v>105</v>
      </c>
      <c r="E257" s="101" t="s">
        <v>8</v>
      </c>
      <c r="F257" s="102" t="s">
        <v>128</v>
      </c>
      <c r="H257" s="103">
        <v>196.453</v>
      </c>
      <c r="L257" s="99"/>
      <c r="M257" s="104"/>
      <c r="T257" s="105"/>
      <c r="AT257" s="101"/>
      <c r="AU257" s="101"/>
      <c r="AY257" s="101"/>
    </row>
    <row r="258" spans="2:65" s="9" customFormat="1" ht="24.2" customHeight="1" x14ac:dyDescent="0.2">
      <c r="B258" s="78"/>
      <c r="C258" s="79" t="s">
        <v>259</v>
      </c>
      <c r="D258" s="79" t="s">
        <v>93</v>
      </c>
      <c r="E258" s="80" t="s">
        <v>260</v>
      </c>
      <c r="F258" s="81" t="s">
        <v>261</v>
      </c>
      <c r="G258" s="82" t="s">
        <v>96</v>
      </c>
      <c r="H258" s="83">
        <v>761.35500000000002</v>
      </c>
      <c r="I258" s="84">
        <v>0</v>
      </c>
      <c r="J258" s="84">
        <f>ROUND(I258*H258,2)</f>
        <v>0</v>
      </c>
      <c r="K258" s="81" t="s">
        <v>125</v>
      </c>
      <c r="L258" s="8"/>
      <c r="M258" s="85" t="s">
        <v>8</v>
      </c>
      <c r="N258" s="86" t="s">
        <v>25</v>
      </c>
      <c r="O258" s="87">
        <v>0.36</v>
      </c>
      <c r="P258" s="87">
        <f>O258*H258</f>
        <v>274.08780000000002</v>
      </c>
      <c r="Q258" s="87">
        <v>4.3839999999999999E-3</v>
      </c>
      <c r="R258" s="87">
        <f>Q258*H258</f>
        <v>3.3377803199999998</v>
      </c>
      <c r="S258" s="87">
        <v>0</v>
      </c>
      <c r="T258" s="88">
        <f>S258*H258</f>
        <v>0</v>
      </c>
      <c r="AR258" s="89"/>
      <c r="AT258" s="89"/>
      <c r="AU258" s="89"/>
      <c r="AY258" s="1"/>
      <c r="BE258" s="90"/>
      <c r="BF258" s="90"/>
      <c r="BG258" s="90"/>
      <c r="BH258" s="90"/>
      <c r="BI258" s="90"/>
      <c r="BJ258" s="1"/>
      <c r="BK258" s="90"/>
      <c r="BL258" s="1"/>
      <c r="BM258" s="89"/>
    </row>
    <row r="259" spans="2:65" s="92" customFormat="1" ht="33.75" x14ac:dyDescent="0.2">
      <c r="B259" s="91"/>
      <c r="D259" s="93" t="s">
        <v>105</v>
      </c>
      <c r="E259" s="94" t="s">
        <v>8</v>
      </c>
      <c r="F259" s="95" t="s">
        <v>262</v>
      </c>
      <c r="H259" s="96">
        <v>154.19499999999999</v>
      </c>
      <c r="L259" s="91"/>
      <c r="M259" s="97"/>
      <c r="T259" s="98"/>
      <c r="AT259" s="94"/>
      <c r="AU259" s="94"/>
      <c r="AY259" s="94"/>
    </row>
    <row r="260" spans="2:65" s="92" customFormat="1" x14ac:dyDescent="0.2">
      <c r="B260" s="91"/>
      <c r="D260" s="93" t="s">
        <v>105</v>
      </c>
      <c r="E260" s="94" t="s">
        <v>8</v>
      </c>
      <c r="F260" s="95" t="s">
        <v>263</v>
      </c>
      <c r="H260" s="96">
        <v>43.46</v>
      </c>
      <c r="L260" s="91"/>
      <c r="M260" s="97"/>
      <c r="T260" s="98"/>
      <c r="AT260" s="94"/>
      <c r="AU260" s="94"/>
      <c r="AY260" s="94"/>
    </row>
    <row r="261" spans="2:65" s="92" customFormat="1" x14ac:dyDescent="0.2">
      <c r="B261" s="91"/>
      <c r="D261" s="93" t="s">
        <v>105</v>
      </c>
      <c r="E261" s="94" t="s">
        <v>8</v>
      </c>
      <c r="F261" s="95" t="s">
        <v>264</v>
      </c>
      <c r="H261" s="96">
        <v>46.56</v>
      </c>
      <c r="L261" s="91"/>
      <c r="M261" s="97"/>
      <c r="T261" s="98"/>
      <c r="AT261" s="94"/>
      <c r="AU261" s="94"/>
      <c r="AY261" s="94"/>
    </row>
    <row r="262" spans="2:65" s="92" customFormat="1" x14ac:dyDescent="0.2">
      <c r="B262" s="91"/>
      <c r="D262" s="93" t="s">
        <v>105</v>
      </c>
      <c r="E262" s="94" t="s">
        <v>8</v>
      </c>
      <c r="F262" s="95" t="s">
        <v>265</v>
      </c>
      <c r="H262" s="96">
        <v>38.28</v>
      </c>
      <c r="L262" s="91"/>
      <c r="M262" s="97"/>
      <c r="T262" s="98"/>
      <c r="AT262" s="94"/>
      <c r="AU262" s="94"/>
      <c r="AY262" s="94"/>
    </row>
    <row r="263" spans="2:65" s="92" customFormat="1" x14ac:dyDescent="0.2">
      <c r="B263" s="91"/>
      <c r="D263" s="93" t="s">
        <v>105</v>
      </c>
      <c r="E263" s="94" t="s">
        <v>8</v>
      </c>
      <c r="F263" s="95" t="s">
        <v>266</v>
      </c>
      <c r="H263" s="96">
        <v>40.200000000000003</v>
      </c>
      <c r="L263" s="91"/>
      <c r="M263" s="97"/>
      <c r="T263" s="98"/>
      <c r="AT263" s="94"/>
      <c r="AU263" s="94"/>
      <c r="AY263" s="94"/>
    </row>
    <row r="264" spans="2:65" s="92" customFormat="1" x14ac:dyDescent="0.2">
      <c r="B264" s="91"/>
      <c r="D264" s="93" t="s">
        <v>105</v>
      </c>
      <c r="E264" s="94" t="s">
        <v>8</v>
      </c>
      <c r="F264" s="95" t="s">
        <v>267</v>
      </c>
      <c r="H264" s="96">
        <v>45.86</v>
      </c>
      <c r="L264" s="91"/>
      <c r="M264" s="97"/>
      <c r="T264" s="98"/>
      <c r="AT264" s="94"/>
      <c r="AU264" s="94"/>
      <c r="AY264" s="94"/>
    </row>
    <row r="265" spans="2:65" s="92" customFormat="1" x14ac:dyDescent="0.2">
      <c r="B265" s="91"/>
      <c r="D265" s="93" t="s">
        <v>105</v>
      </c>
      <c r="E265" s="94" t="s">
        <v>8</v>
      </c>
      <c r="F265" s="95" t="s">
        <v>268</v>
      </c>
      <c r="H265" s="96">
        <v>36.28</v>
      </c>
      <c r="L265" s="91"/>
      <c r="M265" s="97"/>
      <c r="T265" s="98"/>
      <c r="AT265" s="94"/>
      <c r="AU265" s="94"/>
      <c r="AY265" s="94"/>
    </row>
    <row r="266" spans="2:65" s="92" customFormat="1" x14ac:dyDescent="0.2">
      <c r="B266" s="91"/>
      <c r="D266" s="93" t="s">
        <v>105</v>
      </c>
      <c r="E266" s="94" t="s">
        <v>8</v>
      </c>
      <c r="F266" s="95" t="s">
        <v>269</v>
      </c>
      <c r="H266" s="96">
        <v>34.4</v>
      </c>
      <c r="L266" s="91"/>
      <c r="M266" s="97"/>
      <c r="T266" s="98"/>
      <c r="AT266" s="94"/>
      <c r="AU266" s="94"/>
      <c r="AY266" s="94"/>
    </row>
    <row r="267" spans="2:65" s="92" customFormat="1" x14ac:dyDescent="0.2">
      <c r="B267" s="91"/>
      <c r="D267" s="93" t="s">
        <v>105</v>
      </c>
      <c r="E267" s="94" t="s">
        <v>8</v>
      </c>
      <c r="F267" s="95" t="s">
        <v>270</v>
      </c>
      <c r="H267" s="96">
        <v>28.8</v>
      </c>
      <c r="L267" s="91"/>
      <c r="M267" s="97"/>
      <c r="T267" s="98"/>
      <c r="AT267" s="94"/>
      <c r="AU267" s="94"/>
      <c r="AY267" s="94"/>
    </row>
    <row r="268" spans="2:65" s="92" customFormat="1" ht="22.5" x14ac:dyDescent="0.2">
      <c r="B268" s="91"/>
      <c r="D268" s="93" t="s">
        <v>105</v>
      </c>
      <c r="E268" s="94" t="s">
        <v>8</v>
      </c>
      <c r="F268" s="95" t="s">
        <v>271</v>
      </c>
      <c r="H268" s="96">
        <v>71.099999999999994</v>
      </c>
      <c r="L268" s="91"/>
      <c r="M268" s="97"/>
      <c r="T268" s="98"/>
      <c r="AT268" s="94"/>
      <c r="AU268" s="94"/>
      <c r="AY268" s="94"/>
    </row>
    <row r="269" spans="2:65" s="92" customFormat="1" x14ac:dyDescent="0.2">
      <c r="B269" s="91"/>
      <c r="D269" s="93" t="s">
        <v>105</v>
      </c>
      <c r="E269" s="94" t="s">
        <v>8</v>
      </c>
      <c r="F269" s="95" t="s">
        <v>272</v>
      </c>
      <c r="H269" s="96">
        <v>18.91</v>
      </c>
      <c r="L269" s="91"/>
      <c r="M269" s="97"/>
      <c r="T269" s="98"/>
      <c r="AT269" s="94"/>
      <c r="AU269" s="94"/>
      <c r="AY269" s="94"/>
    </row>
    <row r="270" spans="2:65" s="92" customFormat="1" x14ac:dyDescent="0.2">
      <c r="B270" s="91"/>
      <c r="D270" s="93" t="s">
        <v>105</v>
      </c>
      <c r="E270" s="94" t="s">
        <v>8</v>
      </c>
      <c r="F270" s="95" t="s">
        <v>273</v>
      </c>
      <c r="H270" s="96">
        <v>18.8</v>
      </c>
      <c r="L270" s="91"/>
      <c r="M270" s="97"/>
      <c r="T270" s="98"/>
      <c r="AT270" s="94"/>
      <c r="AU270" s="94"/>
      <c r="AY270" s="94"/>
    </row>
    <row r="271" spans="2:65" s="92" customFormat="1" x14ac:dyDescent="0.2">
      <c r="B271" s="91"/>
      <c r="D271" s="93" t="s">
        <v>105</v>
      </c>
      <c r="E271" s="94" t="s">
        <v>8</v>
      </c>
      <c r="F271" s="95" t="s">
        <v>274</v>
      </c>
      <c r="H271" s="96">
        <v>44.2</v>
      </c>
      <c r="L271" s="91"/>
      <c r="M271" s="97"/>
      <c r="T271" s="98"/>
      <c r="AT271" s="94"/>
      <c r="AU271" s="94"/>
      <c r="AY271" s="94"/>
    </row>
    <row r="272" spans="2:65" s="92" customFormat="1" x14ac:dyDescent="0.2">
      <c r="B272" s="91"/>
      <c r="D272" s="93" t="s">
        <v>105</v>
      </c>
      <c r="E272" s="94" t="s">
        <v>8</v>
      </c>
      <c r="F272" s="95" t="s">
        <v>275</v>
      </c>
      <c r="H272" s="96">
        <v>51.85</v>
      </c>
      <c r="L272" s="91"/>
      <c r="M272" s="97"/>
      <c r="T272" s="98"/>
      <c r="AT272" s="94"/>
      <c r="AU272" s="94"/>
      <c r="AY272" s="94"/>
    </row>
    <row r="273" spans="2:65" s="92" customFormat="1" x14ac:dyDescent="0.2">
      <c r="B273" s="91"/>
      <c r="D273" s="93" t="s">
        <v>105</v>
      </c>
      <c r="E273" s="94" t="s">
        <v>8</v>
      </c>
      <c r="F273" s="95" t="s">
        <v>276</v>
      </c>
      <c r="H273" s="96">
        <v>19</v>
      </c>
      <c r="L273" s="91"/>
      <c r="M273" s="97"/>
      <c r="T273" s="98"/>
      <c r="AT273" s="94"/>
      <c r="AU273" s="94"/>
      <c r="AY273" s="94"/>
    </row>
    <row r="274" spans="2:65" s="92" customFormat="1" x14ac:dyDescent="0.2">
      <c r="B274" s="91"/>
      <c r="D274" s="93" t="s">
        <v>105</v>
      </c>
      <c r="E274" s="94" t="s">
        <v>8</v>
      </c>
      <c r="F274" s="95" t="s">
        <v>277</v>
      </c>
      <c r="H274" s="96">
        <v>19.48</v>
      </c>
      <c r="L274" s="91"/>
      <c r="M274" s="97"/>
      <c r="T274" s="98"/>
      <c r="AT274" s="94"/>
      <c r="AU274" s="94"/>
      <c r="AY274" s="94"/>
    </row>
    <row r="275" spans="2:65" s="92" customFormat="1" x14ac:dyDescent="0.2">
      <c r="B275" s="91"/>
      <c r="D275" s="93" t="s">
        <v>105</v>
      </c>
      <c r="E275" s="94" t="s">
        <v>8</v>
      </c>
      <c r="F275" s="95" t="s">
        <v>278</v>
      </c>
      <c r="H275" s="96">
        <v>49.98</v>
      </c>
      <c r="L275" s="91"/>
      <c r="M275" s="97"/>
      <c r="T275" s="98"/>
      <c r="AT275" s="94"/>
      <c r="AU275" s="94"/>
      <c r="AY275" s="94"/>
    </row>
    <row r="276" spans="2:65" s="100" customFormat="1" x14ac:dyDescent="0.2">
      <c r="B276" s="99"/>
      <c r="D276" s="93" t="s">
        <v>105</v>
      </c>
      <c r="E276" s="101" t="s">
        <v>8</v>
      </c>
      <c r="F276" s="102" t="s">
        <v>128</v>
      </c>
      <c r="H276" s="103">
        <v>761.35500000000002</v>
      </c>
      <c r="L276" s="99"/>
      <c r="M276" s="104"/>
      <c r="T276" s="105"/>
      <c r="AT276" s="101"/>
      <c r="AU276" s="101"/>
      <c r="AY276" s="101"/>
    </row>
    <row r="277" spans="2:65" s="9" customFormat="1" ht="24.2" customHeight="1" x14ac:dyDescent="0.2">
      <c r="B277" s="78"/>
      <c r="C277" s="79" t="s">
        <v>279</v>
      </c>
      <c r="D277" s="79" t="s">
        <v>93</v>
      </c>
      <c r="E277" s="80" t="s">
        <v>280</v>
      </c>
      <c r="F277" s="81" t="s">
        <v>281</v>
      </c>
      <c r="G277" s="82" t="s">
        <v>96</v>
      </c>
      <c r="H277" s="83">
        <v>623.44500000000005</v>
      </c>
      <c r="I277" s="84">
        <v>0</v>
      </c>
      <c r="J277" s="84">
        <f>ROUND(I277*H277,2)</f>
        <v>0</v>
      </c>
      <c r="K277" s="81" t="s">
        <v>125</v>
      </c>
      <c r="L277" s="8"/>
      <c r="M277" s="85" t="s">
        <v>8</v>
      </c>
      <c r="N277" s="86" t="s">
        <v>25</v>
      </c>
      <c r="O277" s="87">
        <v>0.27200000000000002</v>
      </c>
      <c r="P277" s="87">
        <f>O277*H277</f>
        <v>169.57704000000004</v>
      </c>
      <c r="Q277" s="87">
        <v>4.0000000000000001E-3</v>
      </c>
      <c r="R277" s="87">
        <f>Q277*H277</f>
        <v>2.4937800000000001</v>
      </c>
      <c r="S277" s="87">
        <v>0</v>
      </c>
      <c r="T277" s="88">
        <f>S277*H277</f>
        <v>0</v>
      </c>
      <c r="AR277" s="89"/>
      <c r="AT277" s="89"/>
      <c r="AU277" s="89"/>
      <c r="AY277" s="1"/>
      <c r="BE277" s="90"/>
      <c r="BF277" s="90"/>
      <c r="BG277" s="90"/>
      <c r="BH277" s="90"/>
      <c r="BI277" s="90"/>
      <c r="BJ277" s="1"/>
      <c r="BK277" s="90"/>
      <c r="BL277" s="1"/>
      <c r="BM277" s="89"/>
    </row>
    <row r="278" spans="2:65" s="92" customFormat="1" ht="33.75" x14ac:dyDescent="0.2">
      <c r="B278" s="91"/>
      <c r="D278" s="93" t="s">
        <v>105</v>
      </c>
      <c r="E278" s="94" t="s">
        <v>8</v>
      </c>
      <c r="F278" s="95" t="s">
        <v>262</v>
      </c>
      <c r="H278" s="96">
        <v>154.19499999999999</v>
      </c>
      <c r="L278" s="91"/>
      <c r="M278" s="97"/>
      <c r="T278" s="98"/>
      <c r="AT278" s="94"/>
      <c r="AU278" s="94"/>
      <c r="AY278" s="94"/>
    </row>
    <row r="279" spans="2:65" s="92" customFormat="1" x14ac:dyDescent="0.2">
      <c r="B279" s="91"/>
      <c r="D279" s="93" t="s">
        <v>105</v>
      </c>
      <c r="E279" s="94" t="s">
        <v>8</v>
      </c>
      <c r="F279" s="95" t="s">
        <v>263</v>
      </c>
      <c r="H279" s="96">
        <v>43.46</v>
      </c>
      <c r="L279" s="91"/>
      <c r="M279" s="97"/>
      <c r="T279" s="98"/>
      <c r="AT279" s="94"/>
      <c r="AU279" s="94"/>
      <c r="AY279" s="94"/>
    </row>
    <row r="280" spans="2:65" s="92" customFormat="1" x14ac:dyDescent="0.2">
      <c r="B280" s="91"/>
      <c r="D280" s="93" t="s">
        <v>105</v>
      </c>
      <c r="E280" s="94" t="s">
        <v>8</v>
      </c>
      <c r="F280" s="95" t="s">
        <v>264</v>
      </c>
      <c r="H280" s="96">
        <v>46.56</v>
      </c>
      <c r="L280" s="91"/>
      <c r="M280" s="97"/>
      <c r="T280" s="98"/>
      <c r="AT280" s="94"/>
      <c r="AU280" s="94"/>
      <c r="AY280" s="94"/>
    </row>
    <row r="281" spans="2:65" s="92" customFormat="1" x14ac:dyDescent="0.2">
      <c r="B281" s="91"/>
      <c r="D281" s="93" t="s">
        <v>105</v>
      </c>
      <c r="E281" s="94" t="s">
        <v>8</v>
      </c>
      <c r="F281" s="95" t="s">
        <v>265</v>
      </c>
      <c r="H281" s="96">
        <v>38.28</v>
      </c>
      <c r="L281" s="91"/>
      <c r="M281" s="97"/>
      <c r="T281" s="98"/>
      <c r="AT281" s="94"/>
      <c r="AU281" s="94"/>
      <c r="AY281" s="94"/>
    </row>
    <row r="282" spans="2:65" s="92" customFormat="1" x14ac:dyDescent="0.2">
      <c r="B282" s="91"/>
      <c r="D282" s="93" t="s">
        <v>105</v>
      </c>
      <c r="E282" s="94" t="s">
        <v>8</v>
      </c>
      <c r="F282" s="95" t="s">
        <v>266</v>
      </c>
      <c r="H282" s="96">
        <v>40.200000000000003</v>
      </c>
      <c r="L282" s="91"/>
      <c r="M282" s="97"/>
      <c r="T282" s="98"/>
      <c r="AT282" s="94"/>
      <c r="AU282" s="94"/>
      <c r="AY282" s="94"/>
    </row>
    <row r="283" spans="2:65" s="92" customFormat="1" x14ac:dyDescent="0.2">
      <c r="B283" s="91"/>
      <c r="D283" s="93" t="s">
        <v>105</v>
      </c>
      <c r="E283" s="94" t="s">
        <v>8</v>
      </c>
      <c r="F283" s="95" t="s">
        <v>267</v>
      </c>
      <c r="H283" s="96">
        <v>45.86</v>
      </c>
      <c r="L283" s="91"/>
      <c r="M283" s="97"/>
      <c r="T283" s="98"/>
      <c r="AT283" s="94"/>
      <c r="AU283" s="94"/>
      <c r="AY283" s="94"/>
    </row>
    <row r="284" spans="2:65" s="92" customFormat="1" x14ac:dyDescent="0.2">
      <c r="B284" s="91"/>
      <c r="D284" s="93" t="s">
        <v>105</v>
      </c>
      <c r="E284" s="94" t="s">
        <v>8</v>
      </c>
      <c r="F284" s="95" t="s">
        <v>268</v>
      </c>
      <c r="H284" s="96">
        <v>36.28</v>
      </c>
      <c r="L284" s="91"/>
      <c r="M284" s="97"/>
      <c r="T284" s="98"/>
      <c r="AT284" s="94"/>
      <c r="AU284" s="94"/>
      <c r="AY284" s="94"/>
    </row>
    <row r="285" spans="2:65" s="92" customFormat="1" x14ac:dyDescent="0.2">
      <c r="B285" s="91"/>
      <c r="D285" s="93" t="s">
        <v>105</v>
      </c>
      <c r="E285" s="94" t="s">
        <v>8</v>
      </c>
      <c r="F285" s="95" t="s">
        <v>269</v>
      </c>
      <c r="H285" s="96">
        <v>34.4</v>
      </c>
      <c r="L285" s="91"/>
      <c r="M285" s="97"/>
      <c r="T285" s="98"/>
      <c r="AT285" s="94"/>
      <c r="AU285" s="94"/>
      <c r="AY285" s="94"/>
    </row>
    <row r="286" spans="2:65" s="92" customFormat="1" x14ac:dyDescent="0.2">
      <c r="B286" s="91"/>
      <c r="D286" s="93" t="s">
        <v>105</v>
      </c>
      <c r="E286" s="94" t="s">
        <v>8</v>
      </c>
      <c r="F286" s="95" t="s">
        <v>270</v>
      </c>
      <c r="H286" s="96">
        <v>28.8</v>
      </c>
      <c r="L286" s="91"/>
      <c r="M286" s="97"/>
      <c r="T286" s="98"/>
      <c r="AT286" s="94"/>
      <c r="AU286" s="94"/>
      <c r="AY286" s="94"/>
    </row>
    <row r="287" spans="2:65" s="92" customFormat="1" ht="22.5" x14ac:dyDescent="0.2">
      <c r="B287" s="91"/>
      <c r="D287" s="93" t="s">
        <v>105</v>
      </c>
      <c r="E287" s="94" t="s">
        <v>8</v>
      </c>
      <c r="F287" s="95" t="s">
        <v>282</v>
      </c>
      <c r="H287" s="96">
        <v>28.5</v>
      </c>
      <c r="L287" s="91"/>
      <c r="M287" s="97"/>
      <c r="T287" s="98"/>
      <c r="AT287" s="94"/>
      <c r="AU287" s="94"/>
      <c r="AY287" s="94"/>
    </row>
    <row r="288" spans="2:65" s="92" customFormat="1" x14ac:dyDescent="0.2">
      <c r="B288" s="91"/>
      <c r="D288" s="93" t="s">
        <v>105</v>
      </c>
      <c r="E288" s="94" t="s">
        <v>8</v>
      </c>
      <c r="F288" s="95" t="s">
        <v>283</v>
      </c>
      <c r="H288" s="96">
        <v>6.3</v>
      </c>
      <c r="L288" s="91"/>
      <c r="M288" s="97"/>
      <c r="T288" s="98"/>
      <c r="AT288" s="94"/>
      <c r="AU288" s="94"/>
      <c r="AY288" s="94"/>
    </row>
    <row r="289" spans="2:65" s="92" customFormat="1" x14ac:dyDescent="0.2">
      <c r="B289" s="91"/>
      <c r="D289" s="93" t="s">
        <v>105</v>
      </c>
      <c r="E289" s="94" t="s">
        <v>8</v>
      </c>
      <c r="F289" s="95" t="s">
        <v>284</v>
      </c>
      <c r="H289" s="96">
        <v>6.8</v>
      </c>
      <c r="L289" s="91"/>
      <c r="M289" s="97"/>
      <c r="T289" s="98"/>
      <c r="AT289" s="94"/>
      <c r="AU289" s="94"/>
      <c r="AY289" s="94"/>
    </row>
    <row r="290" spans="2:65" s="92" customFormat="1" x14ac:dyDescent="0.2">
      <c r="B290" s="91"/>
      <c r="D290" s="93" t="s">
        <v>105</v>
      </c>
      <c r="E290" s="94" t="s">
        <v>8</v>
      </c>
      <c r="F290" s="95" t="s">
        <v>285</v>
      </c>
      <c r="H290" s="96">
        <v>17.399999999999999</v>
      </c>
      <c r="L290" s="91"/>
      <c r="M290" s="97"/>
      <c r="T290" s="98"/>
      <c r="AT290" s="94"/>
      <c r="AU290" s="94"/>
      <c r="AY290" s="94"/>
    </row>
    <row r="291" spans="2:65" s="92" customFormat="1" x14ac:dyDescent="0.2">
      <c r="B291" s="91"/>
      <c r="D291" s="93" t="s">
        <v>105</v>
      </c>
      <c r="E291" s="94" t="s">
        <v>8</v>
      </c>
      <c r="F291" s="95" t="s">
        <v>286</v>
      </c>
      <c r="H291" s="96">
        <v>19.95</v>
      </c>
      <c r="L291" s="91"/>
      <c r="M291" s="97"/>
      <c r="T291" s="98"/>
      <c r="AT291" s="94"/>
      <c r="AU291" s="94"/>
      <c r="AY291" s="94"/>
    </row>
    <row r="292" spans="2:65" s="92" customFormat="1" x14ac:dyDescent="0.2">
      <c r="B292" s="91"/>
      <c r="D292" s="93" t="s">
        <v>105</v>
      </c>
      <c r="E292" s="94" t="s">
        <v>8</v>
      </c>
      <c r="F292" s="95" t="s">
        <v>287</v>
      </c>
      <c r="H292" s="96">
        <v>7</v>
      </c>
      <c r="L292" s="91"/>
      <c r="M292" s="97"/>
      <c r="T292" s="98"/>
      <c r="AT292" s="94"/>
      <c r="AU292" s="94"/>
      <c r="AY292" s="94"/>
    </row>
    <row r="293" spans="2:65" s="92" customFormat="1" x14ac:dyDescent="0.2">
      <c r="B293" s="91"/>
      <c r="D293" s="93" t="s">
        <v>105</v>
      </c>
      <c r="E293" s="94" t="s">
        <v>8</v>
      </c>
      <c r="F293" s="95" t="s">
        <v>277</v>
      </c>
      <c r="H293" s="96">
        <v>19.48</v>
      </c>
      <c r="L293" s="91"/>
      <c r="M293" s="97"/>
      <c r="T293" s="98"/>
      <c r="AT293" s="94"/>
      <c r="AU293" s="94"/>
      <c r="AY293" s="94"/>
    </row>
    <row r="294" spans="2:65" s="92" customFormat="1" x14ac:dyDescent="0.2">
      <c r="B294" s="91"/>
      <c r="D294" s="93" t="s">
        <v>105</v>
      </c>
      <c r="E294" s="94" t="s">
        <v>8</v>
      </c>
      <c r="F294" s="95" t="s">
        <v>278</v>
      </c>
      <c r="H294" s="96">
        <v>49.98</v>
      </c>
      <c r="L294" s="91"/>
      <c r="M294" s="97"/>
      <c r="T294" s="98"/>
      <c r="AT294" s="94"/>
      <c r="AU294" s="94"/>
      <c r="AY294" s="94"/>
    </row>
    <row r="295" spans="2:65" s="100" customFormat="1" x14ac:dyDescent="0.2">
      <c r="B295" s="99"/>
      <c r="D295" s="93" t="s">
        <v>105</v>
      </c>
      <c r="E295" s="101" t="s">
        <v>8</v>
      </c>
      <c r="F295" s="102" t="s">
        <v>128</v>
      </c>
      <c r="H295" s="103">
        <v>623.44500000000005</v>
      </c>
      <c r="L295" s="99"/>
      <c r="M295" s="104"/>
      <c r="T295" s="105"/>
      <c r="AT295" s="101"/>
      <c r="AU295" s="101"/>
      <c r="AY295" s="101"/>
    </row>
    <row r="296" spans="2:65" s="9" customFormat="1" ht="24.2" customHeight="1" x14ac:dyDescent="0.2">
      <c r="B296" s="78"/>
      <c r="C296" s="79" t="s">
        <v>288</v>
      </c>
      <c r="D296" s="79" t="s">
        <v>93</v>
      </c>
      <c r="E296" s="80" t="s">
        <v>289</v>
      </c>
      <c r="F296" s="81" t="s">
        <v>290</v>
      </c>
      <c r="G296" s="82" t="s">
        <v>96</v>
      </c>
      <c r="H296" s="83">
        <v>761.35500000000002</v>
      </c>
      <c r="I296" s="84">
        <v>0</v>
      </c>
      <c r="J296" s="84">
        <f>ROUND(I296*H296,2)</f>
        <v>0</v>
      </c>
      <c r="K296" s="81" t="s">
        <v>101</v>
      </c>
      <c r="L296" s="8"/>
      <c r="M296" s="85" t="s">
        <v>8</v>
      </c>
      <c r="N296" s="86" t="s">
        <v>25</v>
      </c>
      <c r="O296" s="87">
        <v>0.16400000000000001</v>
      </c>
      <c r="P296" s="87">
        <f>O296*H296</f>
        <v>124.86222000000001</v>
      </c>
      <c r="Q296" s="87">
        <v>5.3099999999999996E-3</v>
      </c>
      <c r="R296" s="87">
        <f>Q296*H296</f>
        <v>4.0427950499999996</v>
      </c>
      <c r="S296" s="87">
        <v>0</v>
      </c>
      <c r="T296" s="88">
        <f>S296*H296</f>
        <v>0</v>
      </c>
      <c r="AR296" s="89"/>
      <c r="AT296" s="89"/>
      <c r="AU296" s="89"/>
      <c r="AY296" s="1"/>
      <c r="BE296" s="90"/>
      <c r="BF296" s="90"/>
      <c r="BG296" s="90"/>
      <c r="BH296" s="90"/>
      <c r="BI296" s="90"/>
      <c r="BJ296" s="1"/>
      <c r="BK296" s="90"/>
      <c r="BL296" s="1"/>
      <c r="BM296" s="89"/>
    </row>
    <row r="297" spans="2:65" s="92" customFormat="1" ht="33.75" x14ac:dyDescent="0.2">
      <c r="B297" s="91"/>
      <c r="D297" s="93" t="s">
        <v>105</v>
      </c>
      <c r="E297" s="94" t="s">
        <v>8</v>
      </c>
      <c r="F297" s="95" t="s">
        <v>262</v>
      </c>
      <c r="H297" s="96">
        <v>154.19499999999999</v>
      </c>
      <c r="L297" s="91"/>
      <c r="M297" s="97"/>
      <c r="T297" s="98"/>
      <c r="AT297" s="94"/>
      <c r="AU297" s="94"/>
      <c r="AY297" s="94"/>
    </row>
    <row r="298" spans="2:65" s="92" customFormat="1" x14ac:dyDescent="0.2">
      <c r="B298" s="91"/>
      <c r="D298" s="93" t="s">
        <v>105</v>
      </c>
      <c r="E298" s="94" t="s">
        <v>8</v>
      </c>
      <c r="F298" s="95" t="s">
        <v>263</v>
      </c>
      <c r="H298" s="96">
        <v>43.46</v>
      </c>
      <c r="L298" s="91"/>
      <c r="M298" s="97"/>
      <c r="T298" s="98"/>
      <c r="AT298" s="94"/>
      <c r="AU298" s="94"/>
      <c r="AY298" s="94"/>
    </row>
    <row r="299" spans="2:65" s="92" customFormat="1" x14ac:dyDescent="0.2">
      <c r="B299" s="91"/>
      <c r="D299" s="93" t="s">
        <v>105</v>
      </c>
      <c r="E299" s="94" t="s">
        <v>8</v>
      </c>
      <c r="F299" s="95" t="s">
        <v>264</v>
      </c>
      <c r="H299" s="96">
        <v>46.56</v>
      </c>
      <c r="L299" s="91"/>
      <c r="M299" s="97"/>
      <c r="T299" s="98"/>
      <c r="AT299" s="94"/>
      <c r="AU299" s="94"/>
      <c r="AY299" s="94"/>
    </row>
    <row r="300" spans="2:65" s="92" customFormat="1" x14ac:dyDescent="0.2">
      <c r="B300" s="91"/>
      <c r="D300" s="93" t="s">
        <v>105</v>
      </c>
      <c r="E300" s="94" t="s">
        <v>8</v>
      </c>
      <c r="F300" s="95" t="s">
        <v>265</v>
      </c>
      <c r="H300" s="96">
        <v>38.28</v>
      </c>
      <c r="L300" s="91"/>
      <c r="M300" s="97"/>
      <c r="T300" s="98"/>
      <c r="AT300" s="94"/>
      <c r="AU300" s="94"/>
      <c r="AY300" s="94"/>
    </row>
    <row r="301" spans="2:65" s="92" customFormat="1" x14ac:dyDescent="0.2">
      <c r="B301" s="91"/>
      <c r="D301" s="93" t="s">
        <v>105</v>
      </c>
      <c r="E301" s="94" t="s">
        <v>8</v>
      </c>
      <c r="F301" s="95" t="s">
        <v>266</v>
      </c>
      <c r="H301" s="96">
        <v>40.200000000000003</v>
      </c>
      <c r="L301" s="91"/>
      <c r="M301" s="97"/>
      <c r="T301" s="98"/>
      <c r="AT301" s="94"/>
      <c r="AU301" s="94"/>
      <c r="AY301" s="94"/>
    </row>
    <row r="302" spans="2:65" s="92" customFormat="1" x14ac:dyDescent="0.2">
      <c r="B302" s="91"/>
      <c r="D302" s="93" t="s">
        <v>105</v>
      </c>
      <c r="E302" s="94" t="s">
        <v>8</v>
      </c>
      <c r="F302" s="95" t="s">
        <v>267</v>
      </c>
      <c r="H302" s="96">
        <v>45.86</v>
      </c>
      <c r="L302" s="91"/>
      <c r="M302" s="97"/>
      <c r="T302" s="98"/>
      <c r="AT302" s="94"/>
      <c r="AU302" s="94"/>
      <c r="AY302" s="94"/>
    </row>
    <row r="303" spans="2:65" s="92" customFormat="1" x14ac:dyDescent="0.2">
      <c r="B303" s="91"/>
      <c r="D303" s="93" t="s">
        <v>105</v>
      </c>
      <c r="E303" s="94" t="s">
        <v>8</v>
      </c>
      <c r="F303" s="95" t="s">
        <v>268</v>
      </c>
      <c r="H303" s="96">
        <v>36.28</v>
      </c>
      <c r="L303" s="91"/>
      <c r="M303" s="97"/>
      <c r="T303" s="98"/>
      <c r="AT303" s="94"/>
      <c r="AU303" s="94"/>
      <c r="AY303" s="94"/>
    </row>
    <row r="304" spans="2:65" s="92" customFormat="1" x14ac:dyDescent="0.2">
      <c r="B304" s="91"/>
      <c r="D304" s="93" t="s">
        <v>105</v>
      </c>
      <c r="E304" s="94" t="s">
        <v>8</v>
      </c>
      <c r="F304" s="95" t="s">
        <v>269</v>
      </c>
      <c r="H304" s="96">
        <v>34.4</v>
      </c>
      <c r="L304" s="91"/>
      <c r="M304" s="97"/>
      <c r="T304" s="98"/>
      <c r="AT304" s="94"/>
      <c r="AU304" s="94"/>
      <c r="AY304" s="94"/>
    </row>
    <row r="305" spans="2:65" s="92" customFormat="1" x14ac:dyDescent="0.2">
      <c r="B305" s="91"/>
      <c r="D305" s="93" t="s">
        <v>105</v>
      </c>
      <c r="E305" s="94" t="s">
        <v>8</v>
      </c>
      <c r="F305" s="95" t="s">
        <v>270</v>
      </c>
      <c r="H305" s="96">
        <v>28.8</v>
      </c>
      <c r="L305" s="91"/>
      <c r="M305" s="97"/>
      <c r="T305" s="98"/>
      <c r="AT305" s="94"/>
      <c r="AU305" s="94"/>
      <c r="AY305" s="94"/>
    </row>
    <row r="306" spans="2:65" s="92" customFormat="1" ht="22.5" x14ac:dyDescent="0.2">
      <c r="B306" s="91"/>
      <c r="D306" s="93" t="s">
        <v>105</v>
      </c>
      <c r="E306" s="94" t="s">
        <v>8</v>
      </c>
      <c r="F306" s="95" t="s">
        <v>271</v>
      </c>
      <c r="H306" s="96">
        <v>71.099999999999994</v>
      </c>
      <c r="L306" s="91"/>
      <c r="M306" s="97"/>
      <c r="T306" s="98"/>
      <c r="AT306" s="94"/>
      <c r="AU306" s="94"/>
      <c r="AY306" s="94"/>
    </row>
    <row r="307" spans="2:65" s="92" customFormat="1" x14ac:dyDescent="0.2">
      <c r="B307" s="91"/>
      <c r="D307" s="93" t="s">
        <v>105</v>
      </c>
      <c r="E307" s="94" t="s">
        <v>8</v>
      </c>
      <c r="F307" s="95" t="s">
        <v>272</v>
      </c>
      <c r="H307" s="96">
        <v>18.91</v>
      </c>
      <c r="L307" s="91"/>
      <c r="M307" s="97"/>
      <c r="T307" s="98"/>
      <c r="AT307" s="94"/>
      <c r="AU307" s="94"/>
      <c r="AY307" s="94"/>
    </row>
    <row r="308" spans="2:65" s="92" customFormat="1" x14ac:dyDescent="0.2">
      <c r="B308" s="91"/>
      <c r="D308" s="93" t="s">
        <v>105</v>
      </c>
      <c r="E308" s="94" t="s">
        <v>8</v>
      </c>
      <c r="F308" s="95" t="s">
        <v>273</v>
      </c>
      <c r="H308" s="96">
        <v>18.8</v>
      </c>
      <c r="L308" s="91"/>
      <c r="M308" s="97"/>
      <c r="T308" s="98"/>
      <c r="AT308" s="94"/>
      <c r="AU308" s="94"/>
      <c r="AY308" s="94"/>
    </row>
    <row r="309" spans="2:65" s="92" customFormat="1" x14ac:dyDescent="0.2">
      <c r="B309" s="91"/>
      <c r="D309" s="93" t="s">
        <v>105</v>
      </c>
      <c r="E309" s="94" t="s">
        <v>8</v>
      </c>
      <c r="F309" s="95" t="s">
        <v>274</v>
      </c>
      <c r="H309" s="96">
        <v>44.2</v>
      </c>
      <c r="L309" s="91"/>
      <c r="M309" s="97"/>
      <c r="T309" s="98"/>
      <c r="AT309" s="94"/>
      <c r="AU309" s="94"/>
      <c r="AY309" s="94"/>
    </row>
    <row r="310" spans="2:65" s="92" customFormat="1" x14ac:dyDescent="0.2">
      <c r="B310" s="91"/>
      <c r="D310" s="93" t="s">
        <v>105</v>
      </c>
      <c r="E310" s="94" t="s">
        <v>8</v>
      </c>
      <c r="F310" s="95" t="s">
        <v>275</v>
      </c>
      <c r="H310" s="96">
        <v>51.85</v>
      </c>
      <c r="L310" s="91"/>
      <c r="M310" s="97"/>
      <c r="T310" s="98"/>
      <c r="AT310" s="94"/>
      <c r="AU310" s="94"/>
      <c r="AY310" s="94"/>
    </row>
    <row r="311" spans="2:65" s="92" customFormat="1" x14ac:dyDescent="0.2">
      <c r="B311" s="91"/>
      <c r="D311" s="93" t="s">
        <v>105</v>
      </c>
      <c r="E311" s="94" t="s">
        <v>8</v>
      </c>
      <c r="F311" s="95" t="s">
        <v>276</v>
      </c>
      <c r="H311" s="96">
        <v>19</v>
      </c>
      <c r="L311" s="91"/>
      <c r="M311" s="97"/>
      <c r="T311" s="98"/>
      <c r="AT311" s="94"/>
      <c r="AU311" s="94"/>
      <c r="AY311" s="94"/>
    </row>
    <row r="312" spans="2:65" s="92" customFormat="1" x14ac:dyDescent="0.2">
      <c r="B312" s="91"/>
      <c r="D312" s="93" t="s">
        <v>105</v>
      </c>
      <c r="E312" s="94" t="s">
        <v>8</v>
      </c>
      <c r="F312" s="95" t="s">
        <v>277</v>
      </c>
      <c r="H312" s="96">
        <v>19.48</v>
      </c>
      <c r="L312" s="91"/>
      <c r="M312" s="97"/>
      <c r="T312" s="98"/>
      <c r="AT312" s="94"/>
      <c r="AU312" s="94"/>
      <c r="AY312" s="94"/>
    </row>
    <row r="313" spans="2:65" s="92" customFormat="1" x14ac:dyDescent="0.2">
      <c r="B313" s="91"/>
      <c r="D313" s="93" t="s">
        <v>105</v>
      </c>
      <c r="E313" s="94" t="s">
        <v>8</v>
      </c>
      <c r="F313" s="95" t="s">
        <v>278</v>
      </c>
      <c r="H313" s="96">
        <v>49.98</v>
      </c>
      <c r="L313" s="91"/>
      <c r="M313" s="97"/>
      <c r="T313" s="98"/>
      <c r="AT313" s="94"/>
      <c r="AU313" s="94"/>
      <c r="AY313" s="94"/>
    </row>
    <row r="314" spans="2:65" s="100" customFormat="1" x14ac:dyDescent="0.2">
      <c r="B314" s="99"/>
      <c r="D314" s="93" t="s">
        <v>105</v>
      </c>
      <c r="E314" s="101" t="s">
        <v>8</v>
      </c>
      <c r="F314" s="102" t="s">
        <v>128</v>
      </c>
      <c r="H314" s="103">
        <v>761.35500000000002</v>
      </c>
      <c r="L314" s="99"/>
      <c r="M314" s="104"/>
      <c r="T314" s="105"/>
      <c r="AT314" s="101"/>
      <c r="AU314" s="101"/>
      <c r="AY314" s="101"/>
    </row>
    <row r="315" spans="2:65" s="9" customFormat="1" ht="16.5" customHeight="1" x14ac:dyDescent="0.2">
      <c r="B315" s="78"/>
      <c r="C315" s="79" t="s">
        <v>291</v>
      </c>
      <c r="D315" s="79" t="s">
        <v>93</v>
      </c>
      <c r="E315" s="80" t="s">
        <v>292</v>
      </c>
      <c r="F315" s="81" t="s">
        <v>293</v>
      </c>
      <c r="G315" s="82" t="s">
        <v>96</v>
      </c>
      <c r="H315" s="83">
        <v>376.31599999999997</v>
      </c>
      <c r="I315" s="84">
        <v>0</v>
      </c>
      <c r="J315" s="84">
        <f>ROUND(I315*H315,2)</f>
        <v>0</v>
      </c>
      <c r="K315" s="81" t="s">
        <v>294</v>
      </c>
      <c r="L315" s="8"/>
      <c r="M315" s="85" t="s">
        <v>8</v>
      </c>
      <c r="N315" s="86" t="s">
        <v>25</v>
      </c>
      <c r="O315" s="87">
        <v>7.3999999999999996E-2</v>
      </c>
      <c r="P315" s="87">
        <f>O315*H315</f>
        <v>27.847383999999998</v>
      </c>
      <c r="Q315" s="87">
        <v>2.63E-4</v>
      </c>
      <c r="R315" s="87">
        <f>Q315*H315</f>
        <v>9.8971107999999988E-2</v>
      </c>
      <c r="S315" s="87">
        <v>0</v>
      </c>
      <c r="T315" s="88">
        <f>S315*H315</f>
        <v>0</v>
      </c>
      <c r="AR315" s="89"/>
      <c r="AT315" s="89"/>
      <c r="AU315" s="89"/>
      <c r="AY315" s="1"/>
      <c r="BE315" s="90"/>
      <c r="BF315" s="90"/>
      <c r="BG315" s="90"/>
      <c r="BH315" s="90"/>
      <c r="BI315" s="90"/>
      <c r="BJ315" s="1"/>
      <c r="BK315" s="90"/>
      <c r="BL315" s="1"/>
      <c r="BM315" s="89"/>
    </row>
    <row r="316" spans="2:65" s="92" customFormat="1" x14ac:dyDescent="0.2">
      <c r="B316" s="91"/>
      <c r="D316" s="93" t="s">
        <v>105</v>
      </c>
      <c r="E316" s="94" t="s">
        <v>8</v>
      </c>
      <c r="F316" s="95" t="s">
        <v>295</v>
      </c>
      <c r="H316" s="96">
        <v>26.31</v>
      </c>
      <c r="L316" s="91"/>
      <c r="M316" s="97"/>
      <c r="T316" s="98"/>
      <c r="AT316" s="94"/>
      <c r="AU316" s="94"/>
      <c r="AY316" s="94"/>
    </row>
    <row r="317" spans="2:65" s="92" customFormat="1" x14ac:dyDescent="0.2">
      <c r="B317" s="91"/>
      <c r="D317" s="93" t="s">
        <v>105</v>
      </c>
      <c r="E317" s="94" t="s">
        <v>8</v>
      </c>
      <c r="F317" s="95" t="s">
        <v>296</v>
      </c>
      <c r="H317" s="96">
        <v>20.457999999999998</v>
      </c>
      <c r="L317" s="91"/>
      <c r="M317" s="97"/>
      <c r="T317" s="98"/>
      <c r="AT317" s="94"/>
      <c r="AU317" s="94"/>
      <c r="AY317" s="94"/>
    </row>
    <row r="318" spans="2:65" s="92" customFormat="1" ht="33.75" x14ac:dyDescent="0.2">
      <c r="B318" s="91"/>
      <c r="D318" s="93" t="s">
        <v>105</v>
      </c>
      <c r="E318" s="94" t="s">
        <v>8</v>
      </c>
      <c r="F318" s="95" t="s">
        <v>297</v>
      </c>
      <c r="H318" s="96">
        <v>52.268999999999998</v>
      </c>
      <c r="L318" s="91"/>
      <c r="M318" s="97"/>
      <c r="T318" s="98"/>
      <c r="AT318" s="94"/>
      <c r="AU318" s="94"/>
      <c r="AY318" s="94"/>
    </row>
    <row r="319" spans="2:65" s="92" customFormat="1" ht="22.5" x14ac:dyDescent="0.2">
      <c r="B319" s="91"/>
      <c r="D319" s="93" t="s">
        <v>105</v>
      </c>
      <c r="E319" s="94" t="s">
        <v>8</v>
      </c>
      <c r="F319" s="95" t="s">
        <v>298</v>
      </c>
      <c r="H319" s="96">
        <v>58.424999999999997</v>
      </c>
      <c r="L319" s="91"/>
      <c r="M319" s="97"/>
      <c r="T319" s="98"/>
      <c r="AT319" s="94"/>
      <c r="AU319" s="94"/>
      <c r="AY319" s="94"/>
    </row>
    <row r="320" spans="2:65" s="92" customFormat="1" x14ac:dyDescent="0.2">
      <c r="B320" s="91"/>
      <c r="D320" s="93" t="s">
        <v>105</v>
      </c>
      <c r="E320" s="94" t="s">
        <v>8</v>
      </c>
      <c r="F320" s="95" t="s">
        <v>299</v>
      </c>
      <c r="H320" s="96">
        <v>14.343</v>
      </c>
      <c r="L320" s="91"/>
      <c r="M320" s="97"/>
      <c r="T320" s="98"/>
      <c r="AT320" s="94"/>
      <c r="AU320" s="94"/>
      <c r="AY320" s="94"/>
    </row>
    <row r="321" spans="2:51" s="92" customFormat="1" ht="33.75" x14ac:dyDescent="0.2">
      <c r="B321" s="91"/>
      <c r="D321" s="93" t="s">
        <v>105</v>
      </c>
      <c r="E321" s="94" t="s">
        <v>8</v>
      </c>
      <c r="F321" s="95" t="s">
        <v>300</v>
      </c>
      <c r="H321" s="96">
        <v>18.690000000000001</v>
      </c>
      <c r="L321" s="91"/>
      <c r="M321" s="97"/>
      <c r="T321" s="98"/>
      <c r="AT321" s="94"/>
      <c r="AU321" s="94"/>
      <c r="AY321" s="94"/>
    </row>
    <row r="322" spans="2:51" s="92" customFormat="1" x14ac:dyDescent="0.2">
      <c r="B322" s="91"/>
      <c r="D322" s="93" t="s">
        <v>105</v>
      </c>
      <c r="E322" s="94" t="s">
        <v>8</v>
      </c>
      <c r="F322" s="95" t="s">
        <v>301</v>
      </c>
      <c r="H322" s="96">
        <v>22.15</v>
      </c>
      <c r="L322" s="91"/>
      <c r="M322" s="97"/>
      <c r="T322" s="98"/>
      <c r="AT322" s="94"/>
      <c r="AU322" s="94"/>
      <c r="AY322" s="94"/>
    </row>
    <row r="323" spans="2:51" s="92" customFormat="1" ht="22.5" x14ac:dyDescent="0.2">
      <c r="B323" s="91"/>
      <c r="D323" s="93" t="s">
        <v>105</v>
      </c>
      <c r="E323" s="94" t="s">
        <v>8</v>
      </c>
      <c r="F323" s="95" t="s">
        <v>302</v>
      </c>
      <c r="H323" s="96">
        <v>25.204000000000001</v>
      </c>
      <c r="L323" s="91"/>
      <c r="M323" s="97"/>
      <c r="T323" s="98"/>
      <c r="AT323" s="94"/>
      <c r="AU323" s="94"/>
      <c r="AY323" s="94"/>
    </row>
    <row r="324" spans="2:51" s="92" customFormat="1" x14ac:dyDescent="0.2">
      <c r="B324" s="91"/>
      <c r="D324" s="93" t="s">
        <v>105</v>
      </c>
      <c r="E324" s="94" t="s">
        <v>8</v>
      </c>
      <c r="F324" s="95" t="s">
        <v>303</v>
      </c>
      <c r="H324" s="96">
        <v>98.843999999999994</v>
      </c>
      <c r="L324" s="91"/>
      <c r="M324" s="97"/>
      <c r="T324" s="98"/>
      <c r="AT324" s="94"/>
      <c r="AU324" s="94"/>
      <c r="AY324" s="94"/>
    </row>
    <row r="325" spans="2:51" s="92" customFormat="1" x14ac:dyDescent="0.2">
      <c r="B325" s="91"/>
      <c r="D325" s="93" t="s">
        <v>105</v>
      </c>
      <c r="E325" s="94" t="s">
        <v>8</v>
      </c>
      <c r="F325" s="95" t="s">
        <v>304</v>
      </c>
      <c r="H325" s="96">
        <v>43.03</v>
      </c>
      <c r="L325" s="91"/>
      <c r="M325" s="97"/>
      <c r="T325" s="98"/>
      <c r="AT325" s="94"/>
      <c r="AU325" s="94"/>
      <c r="AY325" s="94"/>
    </row>
    <row r="326" spans="2:51" s="92" customFormat="1" ht="22.5" x14ac:dyDescent="0.2">
      <c r="B326" s="91"/>
      <c r="D326" s="93" t="s">
        <v>105</v>
      </c>
      <c r="E326" s="94" t="s">
        <v>8</v>
      </c>
      <c r="F326" s="95" t="s">
        <v>305</v>
      </c>
      <c r="H326" s="96">
        <v>106.614</v>
      </c>
      <c r="L326" s="91"/>
      <c r="M326" s="97"/>
      <c r="T326" s="98"/>
      <c r="AT326" s="94"/>
      <c r="AU326" s="94"/>
      <c r="AY326" s="94"/>
    </row>
    <row r="327" spans="2:51" s="92" customFormat="1" ht="22.5" x14ac:dyDescent="0.2">
      <c r="B327" s="91"/>
      <c r="D327" s="93" t="s">
        <v>105</v>
      </c>
      <c r="E327" s="94" t="s">
        <v>8</v>
      </c>
      <c r="F327" s="95" t="s">
        <v>306</v>
      </c>
      <c r="H327" s="96">
        <v>88.572999999999993</v>
      </c>
      <c r="L327" s="91"/>
      <c r="M327" s="97"/>
      <c r="T327" s="98"/>
      <c r="AT327" s="94"/>
      <c r="AU327" s="94"/>
      <c r="AY327" s="94"/>
    </row>
    <row r="328" spans="2:51" s="92" customFormat="1" ht="33.75" x14ac:dyDescent="0.2">
      <c r="B328" s="91"/>
      <c r="D328" s="93" t="s">
        <v>105</v>
      </c>
      <c r="E328" s="94" t="s">
        <v>8</v>
      </c>
      <c r="F328" s="95" t="s">
        <v>307</v>
      </c>
      <c r="H328" s="96">
        <v>37.152000000000001</v>
      </c>
      <c r="L328" s="91"/>
      <c r="M328" s="97"/>
      <c r="T328" s="98"/>
      <c r="AT328" s="94"/>
      <c r="AU328" s="94"/>
      <c r="AY328" s="94"/>
    </row>
    <row r="329" spans="2:51" s="92" customFormat="1" ht="22.5" x14ac:dyDescent="0.2">
      <c r="B329" s="91"/>
      <c r="D329" s="93" t="s">
        <v>105</v>
      </c>
      <c r="E329" s="94" t="s">
        <v>8</v>
      </c>
      <c r="F329" s="95" t="s">
        <v>308</v>
      </c>
      <c r="H329" s="96">
        <v>6.9720000000000004</v>
      </c>
      <c r="L329" s="91"/>
      <c r="M329" s="97"/>
      <c r="T329" s="98"/>
      <c r="AT329" s="94"/>
      <c r="AU329" s="94"/>
      <c r="AY329" s="94"/>
    </row>
    <row r="330" spans="2:51" s="92" customFormat="1" x14ac:dyDescent="0.2">
      <c r="B330" s="91"/>
      <c r="D330" s="93" t="s">
        <v>105</v>
      </c>
      <c r="E330" s="94" t="s">
        <v>8</v>
      </c>
      <c r="F330" s="95" t="s">
        <v>309</v>
      </c>
      <c r="H330" s="96">
        <v>15.576000000000001</v>
      </c>
      <c r="L330" s="91"/>
      <c r="M330" s="97"/>
      <c r="T330" s="98"/>
      <c r="AT330" s="94"/>
      <c r="AU330" s="94"/>
      <c r="AY330" s="94"/>
    </row>
    <row r="331" spans="2:51" s="92" customFormat="1" x14ac:dyDescent="0.2">
      <c r="B331" s="91"/>
      <c r="D331" s="93" t="s">
        <v>105</v>
      </c>
      <c r="E331" s="94" t="s">
        <v>8</v>
      </c>
      <c r="F331" s="95" t="s">
        <v>310</v>
      </c>
      <c r="H331" s="96">
        <v>34.679000000000002</v>
      </c>
      <c r="L331" s="91"/>
      <c r="M331" s="97"/>
      <c r="T331" s="98"/>
      <c r="AT331" s="94"/>
      <c r="AU331" s="94"/>
      <c r="AY331" s="94"/>
    </row>
    <row r="332" spans="2:51" s="92" customFormat="1" x14ac:dyDescent="0.2">
      <c r="B332" s="91"/>
      <c r="D332" s="93" t="s">
        <v>105</v>
      </c>
      <c r="E332" s="94" t="s">
        <v>8</v>
      </c>
      <c r="F332" s="95" t="s">
        <v>311</v>
      </c>
      <c r="H332" s="96">
        <v>32.384999999999998</v>
      </c>
      <c r="L332" s="91"/>
      <c r="M332" s="97"/>
      <c r="T332" s="98"/>
      <c r="AT332" s="94"/>
      <c r="AU332" s="94"/>
      <c r="AY332" s="94"/>
    </row>
    <row r="333" spans="2:51" s="92" customFormat="1" x14ac:dyDescent="0.2">
      <c r="B333" s="91"/>
      <c r="D333" s="93" t="s">
        <v>105</v>
      </c>
      <c r="E333" s="94" t="s">
        <v>8</v>
      </c>
      <c r="F333" s="95" t="s">
        <v>312</v>
      </c>
      <c r="H333" s="96">
        <v>31.867999999999999</v>
      </c>
      <c r="L333" s="91"/>
      <c r="M333" s="97"/>
      <c r="T333" s="98"/>
      <c r="AT333" s="94"/>
      <c r="AU333" s="94"/>
      <c r="AY333" s="94"/>
    </row>
    <row r="334" spans="2:51" s="92" customFormat="1" x14ac:dyDescent="0.2">
      <c r="B334" s="91"/>
      <c r="D334" s="93" t="s">
        <v>105</v>
      </c>
      <c r="E334" s="94" t="s">
        <v>8</v>
      </c>
      <c r="F334" s="95" t="s">
        <v>313</v>
      </c>
      <c r="H334" s="96">
        <v>2.5449999999999999</v>
      </c>
      <c r="L334" s="91"/>
      <c r="M334" s="97"/>
      <c r="T334" s="98"/>
      <c r="AT334" s="94"/>
      <c r="AU334" s="94"/>
      <c r="AY334" s="94"/>
    </row>
    <row r="335" spans="2:51" s="92" customFormat="1" x14ac:dyDescent="0.2">
      <c r="B335" s="91"/>
      <c r="D335" s="93" t="s">
        <v>105</v>
      </c>
      <c r="E335" s="94" t="s">
        <v>8</v>
      </c>
      <c r="F335" s="95" t="s">
        <v>314</v>
      </c>
      <c r="H335" s="96">
        <v>21.344999999999999</v>
      </c>
      <c r="L335" s="91"/>
      <c r="M335" s="97"/>
      <c r="T335" s="98"/>
      <c r="AT335" s="94"/>
      <c r="AU335" s="94"/>
      <c r="AY335" s="94"/>
    </row>
    <row r="336" spans="2:51" s="92" customFormat="1" x14ac:dyDescent="0.2">
      <c r="B336" s="91"/>
      <c r="D336" s="93" t="s">
        <v>105</v>
      </c>
      <c r="E336" s="94" t="s">
        <v>8</v>
      </c>
      <c r="F336" s="95" t="s">
        <v>315</v>
      </c>
      <c r="H336" s="96">
        <v>51.173000000000002</v>
      </c>
      <c r="L336" s="91"/>
      <c r="M336" s="97"/>
      <c r="T336" s="98"/>
      <c r="AT336" s="94"/>
      <c r="AU336" s="94"/>
      <c r="AY336" s="94"/>
    </row>
    <row r="337" spans="2:65" s="92" customFormat="1" ht="22.5" x14ac:dyDescent="0.2">
      <c r="B337" s="91"/>
      <c r="D337" s="93" t="s">
        <v>105</v>
      </c>
      <c r="E337" s="94" t="s">
        <v>8</v>
      </c>
      <c r="F337" s="95" t="s">
        <v>316</v>
      </c>
      <c r="H337" s="96">
        <v>72.695999999999998</v>
      </c>
      <c r="L337" s="91"/>
      <c r="M337" s="97"/>
      <c r="T337" s="98"/>
      <c r="AT337" s="94"/>
      <c r="AU337" s="94"/>
      <c r="AY337" s="94"/>
    </row>
    <row r="338" spans="2:65" s="100" customFormat="1" x14ac:dyDescent="0.2">
      <c r="B338" s="99"/>
      <c r="D338" s="93" t="s">
        <v>105</v>
      </c>
      <c r="E338" s="101" t="s">
        <v>8</v>
      </c>
      <c r="F338" s="102" t="s">
        <v>128</v>
      </c>
      <c r="H338" s="103">
        <v>881.30100000000004</v>
      </c>
      <c r="L338" s="99"/>
      <c r="M338" s="104"/>
      <c r="T338" s="105"/>
      <c r="AT338" s="101"/>
      <c r="AU338" s="101"/>
      <c r="AY338" s="101"/>
    </row>
    <row r="339" spans="2:65" s="92" customFormat="1" x14ac:dyDescent="0.2">
      <c r="B339" s="91"/>
      <c r="D339" s="93" t="s">
        <v>105</v>
      </c>
      <c r="F339" s="95" t="s">
        <v>317</v>
      </c>
      <c r="H339" s="96">
        <v>376.31599999999997</v>
      </c>
      <c r="L339" s="91"/>
      <c r="M339" s="97"/>
      <c r="T339" s="98"/>
      <c r="AT339" s="94"/>
      <c r="AU339" s="94"/>
      <c r="AY339" s="94"/>
    </row>
    <row r="340" spans="2:65" s="9" customFormat="1" ht="24.2" customHeight="1" x14ac:dyDescent="0.2">
      <c r="B340" s="78"/>
      <c r="C340" s="79" t="s">
        <v>318</v>
      </c>
      <c r="D340" s="79" t="s">
        <v>93</v>
      </c>
      <c r="E340" s="80" t="s">
        <v>319</v>
      </c>
      <c r="F340" s="81" t="s">
        <v>320</v>
      </c>
      <c r="G340" s="82" t="s">
        <v>96</v>
      </c>
      <c r="H340" s="83">
        <v>376.31599999999997</v>
      </c>
      <c r="I340" s="84">
        <v>0</v>
      </c>
      <c r="J340" s="84">
        <f>ROUND(I340*H340,2)</f>
        <v>0</v>
      </c>
      <c r="K340" s="81" t="s">
        <v>321</v>
      </c>
      <c r="L340" s="8"/>
      <c r="M340" s="85" t="s">
        <v>8</v>
      </c>
      <c r="N340" s="86" t="s">
        <v>25</v>
      </c>
      <c r="O340" s="87">
        <v>0.33</v>
      </c>
      <c r="P340" s="87">
        <f>O340*H340</f>
        <v>124.18428</v>
      </c>
      <c r="Q340" s="87">
        <v>4.3839999999999999E-3</v>
      </c>
      <c r="R340" s="87">
        <f>Q340*H340</f>
        <v>1.6497693439999999</v>
      </c>
      <c r="S340" s="87">
        <v>0</v>
      </c>
      <c r="T340" s="88">
        <f>S340*H340</f>
        <v>0</v>
      </c>
      <c r="AR340" s="89"/>
      <c r="AT340" s="89"/>
      <c r="AU340" s="89"/>
      <c r="AY340" s="1"/>
      <c r="BE340" s="90"/>
      <c r="BF340" s="90"/>
      <c r="BG340" s="90"/>
      <c r="BH340" s="90"/>
      <c r="BI340" s="90"/>
      <c r="BJ340" s="1"/>
      <c r="BK340" s="90"/>
      <c r="BL340" s="1"/>
      <c r="BM340" s="89"/>
    </row>
    <row r="341" spans="2:65" s="92" customFormat="1" x14ac:dyDescent="0.2">
      <c r="B341" s="91"/>
      <c r="D341" s="93" t="s">
        <v>105</v>
      </c>
      <c r="E341" s="94" t="s">
        <v>8</v>
      </c>
      <c r="F341" s="95" t="s">
        <v>295</v>
      </c>
      <c r="H341" s="96">
        <v>26.31</v>
      </c>
      <c r="L341" s="91"/>
      <c r="M341" s="97"/>
      <c r="T341" s="98"/>
      <c r="AT341" s="94"/>
      <c r="AU341" s="94"/>
      <c r="AY341" s="94"/>
    </row>
    <row r="342" spans="2:65" s="92" customFormat="1" x14ac:dyDescent="0.2">
      <c r="B342" s="91"/>
      <c r="D342" s="93" t="s">
        <v>105</v>
      </c>
      <c r="E342" s="94" t="s">
        <v>8</v>
      </c>
      <c r="F342" s="95" t="s">
        <v>296</v>
      </c>
      <c r="H342" s="96">
        <v>20.457999999999998</v>
      </c>
      <c r="L342" s="91"/>
      <c r="M342" s="97"/>
      <c r="T342" s="98"/>
      <c r="AT342" s="94"/>
      <c r="AU342" s="94"/>
      <c r="AY342" s="94"/>
    </row>
    <row r="343" spans="2:65" s="92" customFormat="1" ht="33.75" x14ac:dyDescent="0.2">
      <c r="B343" s="91"/>
      <c r="D343" s="93" t="s">
        <v>105</v>
      </c>
      <c r="E343" s="94" t="s">
        <v>8</v>
      </c>
      <c r="F343" s="95" t="s">
        <v>297</v>
      </c>
      <c r="H343" s="96">
        <v>52.268999999999998</v>
      </c>
      <c r="L343" s="91"/>
      <c r="M343" s="97"/>
      <c r="T343" s="98"/>
      <c r="AT343" s="94"/>
      <c r="AU343" s="94"/>
      <c r="AY343" s="94"/>
    </row>
    <row r="344" spans="2:65" s="92" customFormat="1" ht="22.5" x14ac:dyDescent="0.2">
      <c r="B344" s="91"/>
      <c r="D344" s="93" t="s">
        <v>105</v>
      </c>
      <c r="E344" s="94" t="s">
        <v>8</v>
      </c>
      <c r="F344" s="95" t="s">
        <v>298</v>
      </c>
      <c r="H344" s="96">
        <v>58.424999999999997</v>
      </c>
      <c r="L344" s="91"/>
      <c r="M344" s="97"/>
      <c r="T344" s="98"/>
      <c r="AT344" s="94"/>
      <c r="AU344" s="94"/>
      <c r="AY344" s="94"/>
    </row>
    <row r="345" spans="2:65" s="92" customFormat="1" x14ac:dyDescent="0.2">
      <c r="B345" s="91"/>
      <c r="D345" s="93" t="s">
        <v>105</v>
      </c>
      <c r="E345" s="94" t="s">
        <v>8</v>
      </c>
      <c r="F345" s="95" t="s">
        <v>299</v>
      </c>
      <c r="H345" s="96">
        <v>14.343</v>
      </c>
      <c r="L345" s="91"/>
      <c r="M345" s="97"/>
      <c r="T345" s="98"/>
      <c r="AT345" s="94"/>
      <c r="AU345" s="94"/>
      <c r="AY345" s="94"/>
    </row>
    <row r="346" spans="2:65" s="92" customFormat="1" ht="33.75" x14ac:dyDescent="0.2">
      <c r="B346" s="91"/>
      <c r="D346" s="93" t="s">
        <v>105</v>
      </c>
      <c r="E346" s="94" t="s">
        <v>8</v>
      </c>
      <c r="F346" s="95" t="s">
        <v>300</v>
      </c>
      <c r="H346" s="96">
        <v>18.690000000000001</v>
      </c>
      <c r="L346" s="91"/>
      <c r="M346" s="97"/>
      <c r="T346" s="98"/>
      <c r="AT346" s="94"/>
      <c r="AU346" s="94"/>
      <c r="AY346" s="94"/>
    </row>
    <row r="347" spans="2:65" s="92" customFormat="1" x14ac:dyDescent="0.2">
      <c r="B347" s="91"/>
      <c r="D347" s="93" t="s">
        <v>105</v>
      </c>
      <c r="E347" s="94" t="s">
        <v>8</v>
      </c>
      <c r="F347" s="95" t="s">
        <v>301</v>
      </c>
      <c r="H347" s="96">
        <v>22.15</v>
      </c>
      <c r="L347" s="91"/>
      <c r="M347" s="97"/>
      <c r="T347" s="98"/>
      <c r="AT347" s="94"/>
      <c r="AU347" s="94"/>
      <c r="AY347" s="94"/>
    </row>
    <row r="348" spans="2:65" s="92" customFormat="1" ht="22.5" x14ac:dyDescent="0.2">
      <c r="B348" s="91"/>
      <c r="D348" s="93" t="s">
        <v>105</v>
      </c>
      <c r="E348" s="94" t="s">
        <v>8</v>
      </c>
      <c r="F348" s="95" t="s">
        <v>302</v>
      </c>
      <c r="H348" s="96">
        <v>25.204000000000001</v>
      </c>
      <c r="L348" s="91"/>
      <c r="M348" s="97"/>
      <c r="T348" s="98"/>
      <c r="AT348" s="94"/>
      <c r="AU348" s="94"/>
      <c r="AY348" s="94"/>
    </row>
    <row r="349" spans="2:65" s="92" customFormat="1" x14ac:dyDescent="0.2">
      <c r="B349" s="91"/>
      <c r="D349" s="93" t="s">
        <v>105</v>
      </c>
      <c r="E349" s="94" t="s">
        <v>8</v>
      </c>
      <c r="F349" s="95" t="s">
        <v>303</v>
      </c>
      <c r="H349" s="96">
        <v>98.843999999999994</v>
      </c>
      <c r="L349" s="91"/>
      <c r="M349" s="97"/>
      <c r="T349" s="98"/>
      <c r="AT349" s="94"/>
      <c r="AU349" s="94"/>
      <c r="AY349" s="94"/>
    </row>
    <row r="350" spans="2:65" s="92" customFormat="1" x14ac:dyDescent="0.2">
      <c r="B350" s="91"/>
      <c r="D350" s="93" t="s">
        <v>105</v>
      </c>
      <c r="E350" s="94" t="s">
        <v>8</v>
      </c>
      <c r="F350" s="95" t="s">
        <v>304</v>
      </c>
      <c r="H350" s="96">
        <v>43.03</v>
      </c>
      <c r="L350" s="91"/>
      <c r="M350" s="97"/>
      <c r="T350" s="98"/>
      <c r="AT350" s="94"/>
      <c r="AU350" s="94"/>
      <c r="AY350" s="94"/>
    </row>
    <row r="351" spans="2:65" s="92" customFormat="1" ht="22.5" x14ac:dyDescent="0.2">
      <c r="B351" s="91"/>
      <c r="D351" s="93" t="s">
        <v>105</v>
      </c>
      <c r="E351" s="94" t="s">
        <v>8</v>
      </c>
      <c r="F351" s="95" t="s">
        <v>305</v>
      </c>
      <c r="H351" s="96">
        <v>106.614</v>
      </c>
      <c r="L351" s="91"/>
      <c r="M351" s="97"/>
      <c r="T351" s="98"/>
      <c r="AT351" s="94"/>
      <c r="AU351" s="94"/>
      <c r="AY351" s="94"/>
    </row>
    <row r="352" spans="2:65" s="92" customFormat="1" ht="22.5" x14ac:dyDescent="0.2">
      <c r="B352" s="91"/>
      <c r="D352" s="93" t="s">
        <v>105</v>
      </c>
      <c r="E352" s="94" t="s">
        <v>8</v>
      </c>
      <c r="F352" s="95" t="s">
        <v>306</v>
      </c>
      <c r="H352" s="96">
        <v>88.572999999999993</v>
      </c>
      <c r="L352" s="91"/>
      <c r="M352" s="97"/>
      <c r="T352" s="98"/>
      <c r="AT352" s="94"/>
      <c r="AU352" s="94"/>
      <c r="AY352" s="94"/>
    </row>
    <row r="353" spans="2:65" s="92" customFormat="1" ht="33.75" x14ac:dyDescent="0.2">
      <c r="B353" s="91"/>
      <c r="D353" s="93" t="s">
        <v>105</v>
      </c>
      <c r="E353" s="94" t="s">
        <v>8</v>
      </c>
      <c r="F353" s="95" t="s">
        <v>307</v>
      </c>
      <c r="H353" s="96">
        <v>37.152000000000001</v>
      </c>
      <c r="L353" s="91"/>
      <c r="M353" s="97"/>
      <c r="T353" s="98"/>
      <c r="AT353" s="94"/>
      <c r="AU353" s="94"/>
      <c r="AY353" s="94"/>
    </row>
    <row r="354" spans="2:65" s="92" customFormat="1" ht="22.5" x14ac:dyDescent="0.2">
      <c r="B354" s="91"/>
      <c r="D354" s="93" t="s">
        <v>105</v>
      </c>
      <c r="E354" s="94" t="s">
        <v>8</v>
      </c>
      <c r="F354" s="95" t="s">
        <v>308</v>
      </c>
      <c r="H354" s="96">
        <v>6.9720000000000004</v>
      </c>
      <c r="L354" s="91"/>
      <c r="M354" s="97"/>
      <c r="T354" s="98"/>
      <c r="AT354" s="94"/>
      <c r="AU354" s="94"/>
      <c r="AY354" s="94"/>
    </row>
    <row r="355" spans="2:65" s="92" customFormat="1" x14ac:dyDescent="0.2">
      <c r="B355" s="91"/>
      <c r="D355" s="93" t="s">
        <v>105</v>
      </c>
      <c r="E355" s="94" t="s">
        <v>8</v>
      </c>
      <c r="F355" s="95" t="s">
        <v>309</v>
      </c>
      <c r="H355" s="96">
        <v>15.576000000000001</v>
      </c>
      <c r="L355" s="91"/>
      <c r="M355" s="97"/>
      <c r="T355" s="98"/>
      <c r="AT355" s="94"/>
      <c r="AU355" s="94"/>
      <c r="AY355" s="94"/>
    </row>
    <row r="356" spans="2:65" s="92" customFormat="1" x14ac:dyDescent="0.2">
      <c r="B356" s="91"/>
      <c r="D356" s="93" t="s">
        <v>105</v>
      </c>
      <c r="E356" s="94" t="s">
        <v>8</v>
      </c>
      <c r="F356" s="95" t="s">
        <v>310</v>
      </c>
      <c r="H356" s="96">
        <v>34.679000000000002</v>
      </c>
      <c r="L356" s="91"/>
      <c r="M356" s="97"/>
      <c r="T356" s="98"/>
      <c r="AT356" s="94"/>
      <c r="AU356" s="94"/>
      <c r="AY356" s="94"/>
    </row>
    <row r="357" spans="2:65" s="92" customFormat="1" x14ac:dyDescent="0.2">
      <c r="B357" s="91"/>
      <c r="D357" s="93" t="s">
        <v>105</v>
      </c>
      <c r="E357" s="94" t="s">
        <v>8</v>
      </c>
      <c r="F357" s="95" t="s">
        <v>311</v>
      </c>
      <c r="H357" s="96">
        <v>32.384999999999998</v>
      </c>
      <c r="L357" s="91"/>
      <c r="M357" s="97"/>
      <c r="T357" s="98"/>
      <c r="AT357" s="94"/>
      <c r="AU357" s="94"/>
      <c r="AY357" s="94"/>
    </row>
    <row r="358" spans="2:65" s="92" customFormat="1" x14ac:dyDescent="0.2">
      <c r="B358" s="91"/>
      <c r="D358" s="93" t="s">
        <v>105</v>
      </c>
      <c r="E358" s="94" t="s">
        <v>8</v>
      </c>
      <c r="F358" s="95" t="s">
        <v>312</v>
      </c>
      <c r="H358" s="96">
        <v>31.867999999999999</v>
      </c>
      <c r="L358" s="91"/>
      <c r="M358" s="97"/>
      <c r="T358" s="98"/>
      <c r="AT358" s="94"/>
      <c r="AU358" s="94"/>
      <c r="AY358" s="94"/>
    </row>
    <row r="359" spans="2:65" s="92" customFormat="1" x14ac:dyDescent="0.2">
      <c r="B359" s="91"/>
      <c r="D359" s="93" t="s">
        <v>105</v>
      </c>
      <c r="E359" s="94" t="s">
        <v>8</v>
      </c>
      <c r="F359" s="95" t="s">
        <v>313</v>
      </c>
      <c r="H359" s="96">
        <v>2.5449999999999999</v>
      </c>
      <c r="L359" s="91"/>
      <c r="M359" s="97"/>
      <c r="T359" s="98"/>
      <c r="AT359" s="94"/>
      <c r="AU359" s="94"/>
      <c r="AY359" s="94"/>
    </row>
    <row r="360" spans="2:65" s="92" customFormat="1" x14ac:dyDescent="0.2">
      <c r="B360" s="91"/>
      <c r="D360" s="93" t="s">
        <v>105</v>
      </c>
      <c r="E360" s="94" t="s">
        <v>8</v>
      </c>
      <c r="F360" s="95" t="s">
        <v>314</v>
      </c>
      <c r="H360" s="96">
        <v>21.344999999999999</v>
      </c>
      <c r="L360" s="91"/>
      <c r="M360" s="97"/>
      <c r="T360" s="98"/>
      <c r="AT360" s="94"/>
      <c r="AU360" s="94"/>
      <c r="AY360" s="94"/>
    </row>
    <row r="361" spans="2:65" s="92" customFormat="1" x14ac:dyDescent="0.2">
      <c r="B361" s="91"/>
      <c r="D361" s="93" t="s">
        <v>105</v>
      </c>
      <c r="E361" s="94" t="s">
        <v>8</v>
      </c>
      <c r="F361" s="95" t="s">
        <v>315</v>
      </c>
      <c r="H361" s="96">
        <v>51.173000000000002</v>
      </c>
      <c r="L361" s="91"/>
      <c r="M361" s="97"/>
      <c r="T361" s="98"/>
      <c r="AT361" s="94"/>
      <c r="AU361" s="94"/>
      <c r="AY361" s="94"/>
    </row>
    <row r="362" spans="2:65" s="92" customFormat="1" ht="22.5" x14ac:dyDescent="0.2">
      <c r="B362" s="91"/>
      <c r="D362" s="93" t="s">
        <v>105</v>
      </c>
      <c r="E362" s="94" t="s">
        <v>8</v>
      </c>
      <c r="F362" s="95" t="s">
        <v>316</v>
      </c>
      <c r="H362" s="96">
        <v>72.695999999999998</v>
      </c>
      <c r="L362" s="91"/>
      <c r="M362" s="97"/>
      <c r="T362" s="98"/>
      <c r="AT362" s="94"/>
      <c r="AU362" s="94"/>
      <c r="AY362" s="94"/>
    </row>
    <row r="363" spans="2:65" s="100" customFormat="1" x14ac:dyDescent="0.2">
      <c r="B363" s="99"/>
      <c r="D363" s="93" t="s">
        <v>105</v>
      </c>
      <c r="E363" s="101" t="s">
        <v>8</v>
      </c>
      <c r="F363" s="102" t="s">
        <v>128</v>
      </c>
      <c r="H363" s="103">
        <v>881.30100000000004</v>
      </c>
      <c r="L363" s="99"/>
      <c r="M363" s="104"/>
      <c r="T363" s="105"/>
      <c r="AT363" s="101"/>
      <c r="AU363" s="101"/>
      <c r="AY363" s="101"/>
    </row>
    <row r="364" spans="2:65" s="92" customFormat="1" x14ac:dyDescent="0.2">
      <c r="B364" s="91"/>
      <c r="D364" s="93" t="s">
        <v>105</v>
      </c>
      <c r="F364" s="95" t="s">
        <v>317</v>
      </c>
      <c r="H364" s="96">
        <v>376.31599999999997</v>
      </c>
      <c r="L364" s="91"/>
      <c r="M364" s="97"/>
      <c r="T364" s="98"/>
      <c r="AT364" s="94"/>
      <c r="AU364" s="94"/>
      <c r="AY364" s="94"/>
    </row>
    <row r="365" spans="2:65" s="9" customFormat="1" ht="24.2" customHeight="1" x14ac:dyDescent="0.2">
      <c r="B365" s="78"/>
      <c r="C365" s="79" t="s">
        <v>322</v>
      </c>
      <c r="D365" s="79" t="s">
        <v>93</v>
      </c>
      <c r="E365" s="80" t="s">
        <v>323</v>
      </c>
      <c r="F365" s="81" t="s">
        <v>324</v>
      </c>
      <c r="G365" s="82" t="s">
        <v>96</v>
      </c>
      <c r="H365" s="83">
        <v>325.21899999999999</v>
      </c>
      <c r="I365" s="84">
        <v>0</v>
      </c>
      <c r="J365" s="84">
        <f>ROUND(I365*H365,2)</f>
        <v>0</v>
      </c>
      <c r="K365" s="81" t="s">
        <v>8</v>
      </c>
      <c r="L365" s="8"/>
      <c r="M365" s="85" t="s">
        <v>8</v>
      </c>
      <c r="N365" s="86" t="s">
        <v>25</v>
      </c>
      <c r="O365" s="87">
        <v>7.4999999999999997E-2</v>
      </c>
      <c r="P365" s="87">
        <f>O365*H365</f>
        <v>24.391424999999998</v>
      </c>
      <c r="Q365" s="87">
        <v>1.8000000000000001E-4</v>
      </c>
      <c r="R365" s="87">
        <f>Q365*H365</f>
        <v>5.8539420000000002E-2</v>
      </c>
      <c r="S365" s="87">
        <v>0</v>
      </c>
      <c r="T365" s="88">
        <f>S365*H365</f>
        <v>0</v>
      </c>
      <c r="AR365" s="89"/>
      <c r="AT365" s="89"/>
      <c r="AU365" s="89"/>
      <c r="AY365" s="1"/>
      <c r="BE365" s="90"/>
      <c r="BF365" s="90"/>
      <c r="BG365" s="90"/>
      <c r="BH365" s="90"/>
      <c r="BI365" s="90"/>
      <c r="BJ365" s="1"/>
      <c r="BK365" s="90"/>
      <c r="BL365" s="1"/>
      <c r="BM365" s="89"/>
    </row>
    <row r="366" spans="2:65" s="92" customFormat="1" x14ac:dyDescent="0.2">
      <c r="B366" s="91"/>
      <c r="D366" s="93" t="s">
        <v>105</v>
      </c>
      <c r="E366" s="94" t="s">
        <v>8</v>
      </c>
      <c r="F366" s="95" t="s">
        <v>295</v>
      </c>
      <c r="H366" s="96">
        <v>26.31</v>
      </c>
      <c r="L366" s="91"/>
      <c r="M366" s="97"/>
      <c r="T366" s="98"/>
      <c r="AT366" s="94"/>
      <c r="AU366" s="94"/>
      <c r="AY366" s="94"/>
    </row>
    <row r="367" spans="2:65" s="92" customFormat="1" x14ac:dyDescent="0.2">
      <c r="B367" s="91"/>
      <c r="D367" s="93" t="s">
        <v>105</v>
      </c>
      <c r="E367" s="94" t="s">
        <v>8</v>
      </c>
      <c r="F367" s="95" t="s">
        <v>296</v>
      </c>
      <c r="H367" s="96">
        <v>20.457999999999998</v>
      </c>
      <c r="L367" s="91"/>
      <c r="M367" s="97"/>
      <c r="T367" s="98"/>
      <c r="AT367" s="94"/>
      <c r="AU367" s="94"/>
      <c r="AY367" s="94"/>
    </row>
    <row r="368" spans="2:65" s="92" customFormat="1" ht="33.75" x14ac:dyDescent="0.2">
      <c r="B368" s="91"/>
      <c r="D368" s="93" t="s">
        <v>105</v>
      </c>
      <c r="E368" s="94" t="s">
        <v>8</v>
      </c>
      <c r="F368" s="95" t="s">
        <v>297</v>
      </c>
      <c r="H368" s="96">
        <v>52.268999999999998</v>
      </c>
      <c r="L368" s="91"/>
      <c r="M368" s="97"/>
      <c r="T368" s="98"/>
      <c r="AT368" s="94"/>
      <c r="AU368" s="94"/>
      <c r="AY368" s="94"/>
    </row>
    <row r="369" spans="2:51" s="92" customFormat="1" ht="22.5" x14ac:dyDescent="0.2">
      <c r="B369" s="91"/>
      <c r="D369" s="93" t="s">
        <v>105</v>
      </c>
      <c r="E369" s="94" t="s">
        <v>8</v>
      </c>
      <c r="F369" s="95" t="s">
        <v>298</v>
      </c>
      <c r="H369" s="96">
        <v>58.424999999999997</v>
      </c>
      <c r="L369" s="91"/>
      <c r="M369" s="97"/>
      <c r="T369" s="98"/>
      <c r="AT369" s="94"/>
      <c r="AU369" s="94"/>
      <c r="AY369" s="94"/>
    </row>
    <row r="370" spans="2:51" s="92" customFormat="1" x14ac:dyDescent="0.2">
      <c r="B370" s="91"/>
      <c r="D370" s="93" t="s">
        <v>105</v>
      </c>
      <c r="E370" s="94" t="s">
        <v>8</v>
      </c>
      <c r="F370" s="95" t="s">
        <v>303</v>
      </c>
      <c r="H370" s="96">
        <v>98.843999999999994</v>
      </c>
      <c r="L370" s="91"/>
      <c r="M370" s="97"/>
      <c r="T370" s="98"/>
      <c r="AT370" s="94"/>
      <c r="AU370" s="94"/>
      <c r="AY370" s="94"/>
    </row>
    <row r="371" spans="2:51" s="92" customFormat="1" x14ac:dyDescent="0.2">
      <c r="B371" s="91"/>
      <c r="D371" s="93" t="s">
        <v>105</v>
      </c>
      <c r="E371" s="94" t="s">
        <v>8</v>
      </c>
      <c r="F371" s="95" t="s">
        <v>304</v>
      </c>
      <c r="H371" s="96">
        <v>43.03</v>
      </c>
      <c r="L371" s="91"/>
      <c r="M371" s="97"/>
      <c r="T371" s="98"/>
      <c r="AT371" s="94"/>
      <c r="AU371" s="94"/>
      <c r="AY371" s="94"/>
    </row>
    <row r="372" spans="2:51" s="92" customFormat="1" ht="22.5" x14ac:dyDescent="0.2">
      <c r="B372" s="91"/>
      <c r="D372" s="93" t="s">
        <v>105</v>
      </c>
      <c r="E372" s="94" t="s">
        <v>8</v>
      </c>
      <c r="F372" s="95" t="s">
        <v>305</v>
      </c>
      <c r="H372" s="96">
        <v>106.614</v>
      </c>
      <c r="L372" s="91"/>
      <c r="M372" s="97"/>
      <c r="T372" s="98"/>
      <c r="AT372" s="94"/>
      <c r="AU372" s="94"/>
      <c r="AY372" s="94"/>
    </row>
    <row r="373" spans="2:51" s="92" customFormat="1" ht="22.5" x14ac:dyDescent="0.2">
      <c r="B373" s="91"/>
      <c r="D373" s="93" t="s">
        <v>105</v>
      </c>
      <c r="E373" s="94" t="s">
        <v>8</v>
      </c>
      <c r="F373" s="95" t="s">
        <v>306</v>
      </c>
      <c r="H373" s="96">
        <v>88.572999999999993</v>
      </c>
      <c r="L373" s="91"/>
      <c r="M373" s="97"/>
      <c r="T373" s="98"/>
      <c r="AT373" s="94"/>
      <c r="AU373" s="94"/>
      <c r="AY373" s="94"/>
    </row>
    <row r="374" spans="2:51" s="92" customFormat="1" ht="33.75" x14ac:dyDescent="0.2">
      <c r="B374" s="91"/>
      <c r="D374" s="93" t="s">
        <v>105</v>
      </c>
      <c r="E374" s="94" t="s">
        <v>8</v>
      </c>
      <c r="F374" s="95" t="s">
        <v>307</v>
      </c>
      <c r="H374" s="96">
        <v>37.152000000000001</v>
      </c>
      <c r="L374" s="91"/>
      <c r="M374" s="97"/>
      <c r="T374" s="98"/>
      <c r="AT374" s="94"/>
      <c r="AU374" s="94"/>
      <c r="AY374" s="94"/>
    </row>
    <row r="375" spans="2:51" s="92" customFormat="1" ht="22.5" x14ac:dyDescent="0.2">
      <c r="B375" s="91"/>
      <c r="D375" s="93" t="s">
        <v>105</v>
      </c>
      <c r="E375" s="94" t="s">
        <v>8</v>
      </c>
      <c r="F375" s="95" t="s">
        <v>308</v>
      </c>
      <c r="H375" s="96">
        <v>6.9720000000000004</v>
      </c>
      <c r="L375" s="91"/>
      <c r="M375" s="97"/>
      <c r="T375" s="98"/>
      <c r="AT375" s="94"/>
      <c r="AU375" s="94"/>
      <c r="AY375" s="94"/>
    </row>
    <row r="376" spans="2:51" s="92" customFormat="1" x14ac:dyDescent="0.2">
      <c r="B376" s="91"/>
      <c r="D376" s="93" t="s">
        <v>105</v>
      </c>
      <c r="E376" s="94" t="s">
        <v>8</v>
      </c>
      <c r="F376" s="95" t="s">
        <v>309</v>
      </c>
      <c r="H376" s="96">
        <v>15.576000000000001</v>
      </c>
      <c r="L376" s="91"/>
      <c r="M376" s="97"/>
      <c r="T376" s="98"/>
      <c r="AT376" s="94"/>
      <c r="AU376" s="94"/>
      <c r="AY376" s="94"/>
    </row>
    <row r="377" spans="2:51" s="92" customFormat="1" x14ac:dyDescent="0.2">
      <c r="B377" s="91"/>
      <c r="D377" s="93" t="s">
        <v>105</v>
      </c>
      <c r="E377" s="94" t="s">
        <v>8</v>
      </c>
      <c r="F377" s="95" t="s">
        <v>310</v>
      </c>
      <c r="H377" s="96">
        <v>34.679000000000002</v>
      </c>
      <c r="L377" s="91"/>
      <c r="M377" s="97"/>
      <c r="T377" s="98"/>
      <c r="AT377" s="94"/>
      <c r="AU377" s="94"/>
      <c r="AY377" s="94"/>
    </row>
    <row r="378" spans="2:51" s="92" customFormat="1" x14ac:dyDescent="0.2">
      <c r="B378" s="91"/>
      <c r="D378" s="93" t="s">
        <v>105</v>
      </c>
      <c r="E378" s="94" t="s">
        <v>8</v>
      </c>
      <c r="F378" s="95" t="s">
        <v>311</v>
      </c>
      <c r="H378" s="96">
        <v>32.384999999999998</v>
      </c>
      <c r="L378" s="91"/>
      <c r="M378" s="97"/>
      <c r="T378" s="98"/>
      <c r="AT378" s="94"/>
      <c r="AU378" s="94"/>
      <c r="AY378" s="94"/>
    </row>
    <row r="379" spans="2:51" s="92" customFormat="1" x14ac:dyDescent="0.2">
      <c r="B379" s="91"/>
      <c r="D379" s="93" t="s">
        <v>105</v>
      </c>
      <c r="E379" s="94" t="s">
        <v>8</v>
      </c>
      <c r="F379" s="95" t="s">
        <v>312</v>
      </c>
      <c r="H379" s="96">
        <v>31.867999999999999</v>
      </c>
      <c r="L379" s="91"/>
      <c r="M379" s="97"/>
      <c r="T379" s="98"/>
      <c r="AT379" s="94"/>
      <c r="AU379" s="94"/>
      <c r="AY379" s="94"/>
    </row>
    <row r="380" spans="2:51" s="92" customFormat="1" x14ac:dyDescent="0.2">
      <c r="B380" s="91"/>
      <c r="D380" s="93" t="s">
        <v>105</v>
      </c>
      <c r="E380" s="94" t="s">
        <v>8</v>
      </c>
      <c r="F380" s="95" t="s">
        <v>313</v>
      </c>
      <c r="H380" s="96">
        <v>2.5449999999999999</v>
      </c>
      <c r="L380" s="91"/>
      <c r="M380" s="97"/>
      <c r="T380" s="98"/>
      <c r="AT380" s="94"/>
      <c r="AU380" s="94"/>
      <c r="AY380" s="94"/>
    </row>
    <row r="381" spans="2:51" s="92" customFormat="1" x14ac:dyDescent="0.2">
      <c r="B381" s="91"/>
      <c r="D381" s="93" t="s">
        <v>105</v>
      </c>
      <c r="E381" s="94" t="s">
        <v>8</v>
      </c>
      <c r="F381" s="95" t="s">
        <v>314</v>
      </c>
      <c r="H381" s="96">
        <v>21.344999999999999</v>
      </c>
      <c r="L381" s="91"/>
      <c r="M381" s="97"/>
      <c r="T381" s="98"/>
      <c r="AT381" s="94"/>
      <c r="AU381" s="94"/>
      <c r="AY381" s="94"/>
    </row>
    <row r="382" spans="2:51" s="92" customFormat="1" x14ac:dyDescent="0.2">
      <c r="B382" s="91"/>
      <c r="D382" s="93" t="s">
        <v>105</v>
      </c>
      <c r="E382" s="94" t="s">
        <v>8</v>
      </c>
      <c r="F382" s="95" t="s">
        <v>315</v>
      </c>
      <c r="H382" s="96">
        <v>51.173000000000002</v>
      </c>
      <c r="L382" s="91"/>
      <c r="M382" s="97"/>
      <c r="T382" s="98"/>
      <c r="AT382" s="94"/>
      <c r="AU382" s="94"/>
      <c r="AY382" s="94"/>
    </row>
    <row r="383" spans="2:51" s="92" customFormat="1" x14ac:dyDescent="0.2">
      <c r="B383" s="91"/>
      <c r="D383" s="93" t="s">
        <v>105</v>
      </c>
      <c r="E383" s="94" t="s">
        <v>8</v>
      </c>
      <c r="F383" s="95" t="s">
        <v>325</v>
      </c>
      <c r="H383" s="96">
        <v>33.42</v>
      </c>
      <c r="L383" s="91"/>
      <c r="M383" s="97"/>
      <c r="T383" s="98"/>
      <c r="AT383" s="94"/>
      <c r="AU383" s="94"/>
      <c r="AY383" s="94"/>
    </row>
    <row r="384" spans="2:51" s="100" customFormat="1" x14ac:dyDescent="0.2">
      <c r="B384" s="99"/>
      <c r="D384" s="93" t="s">
        <v>105</v>
      </c>
      <c r="E384" s="101" t="s">
        <v>8</v>
      </c>
      <c r="F384" s="102" t="s">
        <v>128</v>
      </c>
      <c r="H384" s="103">
        <v>761.63800000000003</v>
      </c>
      <c r="L384" s="99"/>
      <c r="M384" s="104"/>
      <c r="T384" s="105"/>
      <c r="AT384" s="101"/>
      <c r="AU384" s="101"/>
      <c r="AY384" s="101"/>
    </row>
    <row r="385" spans="2:65" s="92" customFormat="1" x14ac:dyDescent="0.2">
      <c r="B385" s="91"/>
      <c r="D385" s="93" t="s">
        <v>105</v>
      </c>
      <c r="F385" s="95" t="s">
        <v>326</v>
      </c>
      <c r="H385" s="96">
        <v>325.21899999999999</v>
      </c>
      <c r="L385" s="91"/>
      <c r="M385" s="97"/>
      <c r="T385" s="98"/>
      <c r="AT385" s="94"/>
      <c r="AU385" s="94"/>
      <c r="AY385" s="94"/>
    </row>
    <row r="386" spans="2:65" s="9" customFormat="1" ht="24.2" customHeight="1" x14ac:dyDescent="0.2">
      <c r="B386" s="78"/>
      <c r="C386" s="79" t="s">
        <v>327</v>
      </c>
      <c r="D386" s="79" t="s">
        <v>93</v>
      </c>
      <c r="E386" s="80" t="s">
        <v>328</v>
      </c>
      <c r="F386" s="81" t="s">
        <v>329</v>
      </c>
      <c r="G386" s="82" t="s">
        <v>96</v>
      </c>
      <c r="H386" s="83">
        <v>51.095999999999997</v>
      </c>
      <c r="I386" s="84">
        <v>55.46</v>
      </c>
      <c r="J386" s="84">
        <f>ROUND(I386*H386,2)</f>
        <v>2833.78</v>
      </c>
      <c r="K386" s="81" t="s">
        <v>8</v>
      </c>
      <c r="L386" s="8"/>
      <c r="M386" s="85" t="s">
        <v>8</v>
      </c>
      <c r="N386" s="86" t="s">
        <v>25</v>
      </c>
      <c r="O386" s="87">
        <v>7.4999999999999997E-2</v>
      </c>
      <c r="P386" s="87">
        <f>O386*H386</f>
        <v>3.8321999999999994</v>
      </c>
      <c r="Q386" s="87">
        <v>1.8000000000000001E-4</v>
      </c>
      <c r="R386" s="87">
        <f>Q386*H386</f>
        <v>9.1972800000000004E-3</v>
      </c>
      <c r="S386" s="87">
        <v>0</v>
      </c>
      <c r="T386" s="88">
        <f>S386*H386</f>
        <v>0</v>
      </c>
      <c r="AR386" s="89"/>
      <c r="AT386" s="89"/>
      <c r="AU386" s="89"/>
      <c r="AY386" s="1"/>
      <c r="BE386" s="90"/>
      <c r="BF386" s="90"/>
      <c r="BG386" s="90"/>
      <c r="BH386" s="90"/>
      <c r="BI386" s="90"/>
      <c r="BJ386" s="1"/>
      <c r="BK386" s="90"/>
      <c r="BL386" s="1"/>
      <c r="BM386" s="89"/>
    </row>
    <row r="387" spans="2:65" s="92" customFormat="1" x14ac:dyDescent="0.2">
      <c r="B387" s="91"/>
      <c r="D387" s="93" t="s">
        <v>105</v>
      </c>
      <c r="E387" s="94" t="s">
        <v>8</v>
      </c>
      <c r="F387" s="95" t="s">
        <v>299</v>
      </c>
      <c r="H387" s="96">
        <v>14.343</v>
      </c>
      <c r="L387" s="91"/>
      <c r="M387" s="97"/>
      <c r="T387" s="98"/>
      <c r="AT387" s="94"/>
      <c r="AU387" s="94"/>
      <c r="AY387" s="94"/>
    </row>
    <row r="388" spans="2:65" s="92" customFormat="1" ht="33.75" x14ac:dyDescent="0.2">
      <c r="B388" s="91"/>
      <c r="D388" s="93" t="s">
        <v>105</v>
      </c>
      <c r="E388" s="94" t="s">
        <v>8</v>
      </c>
      <c r="F388" s="95" t="s">
        <v>300</v>
      </c>
      <c r="H388" s="96">
        <v>18.690000000000001</v>
      </c>
      <c r="L388" s="91"/>
      <c r="M388" s="97"/>
      <c r="T388" s="98"/>
      <c r="AT388" s="94"/>
      <c r="AU388" s="94"/>
      <c r="AY388" s="94"/>
    </row>
    <row r="389" spans="2:65" s="92" customFormat="1" x14ac:dyDescent="0.2">
      <c r="B389" s="91"/>
      <c r="D389" s="93" t="s">
        <v>105</v>
      </c>
      <c r="E389" s="94" t="s">
        <v>8</v>
      </c>
      <c r="F389" s="95" t="s">
        <v>301</v>
      </c>
      <c r="H389" s="96">
        <v>22.15</v>
      </c>
      <c r="L389" s="91"/>
      <c r="M389" s="97"/>
      <c r="T389" s="98"/>
      <c r="AT389" s="94"/>
      <c r="AU389" s="94"/>
      <c r="AY389" s="94"/>
    </row>
    <row r="390" spans="2:65" s="92" customFormat="1" ht="22.5" x14ac:dyDescent="0.2">
      <c r="B390" s="91"/>
      <c r="D390" s="93" t="s">
        <v>105</v>
      </c>
      <c r="E390" s="94" t="s">
        <v>8</v>
      </c>
      <c r="F390" s="95" t="s">
        <v>302</v>
      </c>
      <c r="H390" s="96">
        <v>25.204000000000001</v>
      </c>
      <c r="L390" s="91"/>
      <c r="M390" s="97"/>
      <c r="T390" s="98"/>
      <c r="AT390" s="94"/>
      <c r="AU390" s="94"/>
      <c r="AY390" s="94"/>
    </row>
    <row r="391" spans="2:65" s="92" customFormat="1" ht="22.5" x14ac:dyDescent="0.2">
      <c r="B391" s="91"/>
      <c r="D391" s="93" t="s">
        <v>105</v>
      </c>
      <c r="E391" s="94" t="s">
        <v>8</v>
      </c>
      <c r="F391" s="95" t="s">
        <v>330</v>
      </c>
      <c r="H391" s="96">
        <v>39.276000000000003</v>
      </c>
      <c r="L391" s="91"/>
      <c r="M391" s="97"/>
      <c r="T391" s="98"/>
      <c r="AT391" s="94"/>
      <c r="AU391" s="94"/>
      <c r="AY391" s="94"/>
    </row>
    <row r="392" spans="2:65" s="100" customFormat="1" x14ac:dyDescent="0.2">
      <c r="B392" s="99"/>
      <c r="D392" s="93" t="s">
        <v>105</v>
      </c>
      <c r="E392" s="101" t="s">
        <v>8</v>
      </c>
      <c r="F392" s="102" t="s">
        <v>128</v>
      </c>
      <c r="H392" s="103">
        <v>119.66300000000001</v>
      </c>
      <c r="L392" s="99"/>
      <c r="M392" s="104"/>
      <c r="T392" s="105"/>
      <c r="AT392" s="101"/>
      <c r="AU392" s="101"/>
      <c r="AY392" s="101"/>
    </row>
    <row r="393" spans="2:65" s="92" customFormat="1" x14ac:dyDescent="0.2">
      <c r="B393" s="91"/>
      <c r="D393" s="93" t="s">
        <v>105</v>
      </c>
      <c r="F393" s="95" t="s">
        <v>331</v>
      </c>
      <c r="H393" s="96">
        <v>51.095999999999997</v>
      </c>
      <c r="L393" s="91"/>
      <c r="M393" s="97"/>
      <c r="T393" s="98"/>
      <c r="AT393" s="94"/>
      <c r="AU393" s="94"/>
      <c r="AY393" s="94"/>
    </row>
    <row r="394" spans="2:65" s="9" customFormat="1" ht="44.25" customHeight="1" x14ac:dyDescent="0.2">
      <c r="B394" s="78"/>
      <c r="C394" s="79" t="s">
        <v>332</v>
      </c>
      <c r="D394" s="79" t="s">
        <v>93</v>
      </c>
      <c r="E394" s="80" t="s">
        <v>333</v>
      </c>
      <c r="F394" s="81" t="s">
        <v>334</v>
      </c>
      <c r="G394" s="82" t="s">
        <v>96</v>
      </c>
      <c r="H394" s="83">
        <v>19.97</v>
      </c>
      <c r="I394" s="84">
        <v>0</v>
      </c>
      <c r="J394" s="84">
        <f>ROUND(I394*H394,2)</f>
        <v>0</v>
      </c>
      <c r="K394" s="81" t="s">
        <v>101</v>
      </c>
      <c r="L394" s="8"/>
      <c r="M394" s="85" t="s">
        <v>8</v>
      </c>
      <c r="N394" s="86" t="s">
        <v>25</v>
      </c>
      <c r="O394" s="87">
        <v>1.02</v>
      </c>
      <c r="P394" s="87">
        <f>O394*H394</f>
        <v>20.369399999999999</v>
      </c>
      <c r="Q394" s="87">
        <v>8.3499999999999998E-3</v>
      </c>
      <c r="R394" s="87">
        <f>Q394*H394</f>
        <v>0.16674949999999999</v>
      </c>
      <c r="S394" s="87">
        <v>0</v>
      </c>
      <c r="T394" s="88">
        <f>S394*H394</f>
        <v>0</v>
      </c>
      <c r="AR394" s="89"/>
      <c r="AT394" s="89"/>
      <c r="AU394" s="89"/>
      <c r="AY394" s="1"/>
      <c r="BE394" s="90"/>
      <c r="BF394" s="90"/>
      <c r="BG394" s="90"/>
      <c r="BH394" s="90"/>
      <c r="BI394" s="90"/>
      <c r="BJ394" s="1"/>
      <c r="BK394" s="90"/>
      <c r="BL394" s="1"/>
      <c r="BM394" s="89"/>
    </row>
    <row r="395" spans="2:65" s="92" customFormat="1" x14ac:dyDescent="0.2">
      <c r="B395" s="91"/>
      <c r="D395" s="93" t="s">
        <v>105</v>
      </c>
      <c r="E395" s="94" t="s">
        <v>8</v>
      </c>
      <c r="F395" s="95" t="s">
        <v>295</v>
      </c>
      <c r="H395" s="96">
        <v>26.31</v>
      </c>
      <c r="L395" s="91"/>
      <c r="M395" s="97"/>
      <c r="T395" s="98"/>
      <c r="AT395" s="94"/>
      <c r="AU395" s="94"/>
      <c r="AY395" s="94"/>
    </row>
    <row r="396" spans="2:65" s="92" customFormat="1" x14ac:dyDescent="0.2">
      <c r="B396" s="91"/>
      <c r="D396" s="93" t="s">
        <v>105</v>
      </c>
      <c r="E396" s="94" t="s">
        <v>8</v>
      </c>
      <c r="F396" s="95" t="s">
        <v>296</v>
      </c>
      <c r="H396" s="96">
        <v>20.457999999999998</v>
      </c>
      <c r="L396" s="91"/>
      <c r="M396" s="97"/>
      <c r="T396" s="98"/>
      <c r="AT396" s="94"/>
      <c r="AU396" s="94"/>
      <c r="AY396" s="94"/>
    </row>
    <row r="397" spans="2:65" s="100" customFormat="1" x14ac:dyDescent="0.2">
      <c r="B397" s="99"/>
      <c r="D397" s="93" t="s">
        <v>105</v>
      </c>
      <c r="E397" s="101" t="s">
        <v>8</v>
      </c>
      <c r="F397" s="102" t="s">
        <v>128</v>
      </c>
      <c r="H397" s="103">
        <v>46.768000000000001</v>
      </c>
      <c r="L397" s="99"/>
      <c r="M397" s="104"/>
      <c r="T397" s="105"/>
      <c r="AT397" s="101"/>
      <c r="AU397" s="101"/>
      <c r="AY397" s="101"/>
    </row>
    <row r="398" spans="2:65" s="92" customFormat="1" x14ac:dyDescent="0.2">
      <c r="B398" s="91"/>
      <c r="D398" s="93" t="s">
        <v>105</v>
      </c>
      <c r="F398" s="95" t="s">
        <v>335</v>
      </c>
      <c r="H398" s="96">
        <v>19.97</v>
      </c>
      <c r="L398" s="91"/>
      <c r="M398" s="97"/>
      <c r="T398" s="98"/>
      <c r="AT398" s="94"/>
      <c r="AU398" s="94"/>
      <c r="AY398" s="94"/>
    </row>
    <row r="399" spans="2:65" s="9" customFormat="1" ht="24.2" customHeight="1" x14ac:dyDescent="0.2">
      <c r="B399" s="78"/>
      <c r="C399" s="106" t="s">
        <v>336</v>
      </c>
      <c r="D399" s="106" t="s">
        <v>150</v>
      </c>
      <c r="E399" s="107" t="s">
        <v>337</v>
      </c>
      <c r="F399" s="108" t="s">
        <v>338</v>
      </c>
      <c r="G399" s="109" t="s">
        <v>96</v>
      </c>
      <c r="H399" s="110">
        <v>22.966000000000001</v>
      </c>
      <c r="I399" s="111">
        <v>0</v>
      </c>
      <c r="J399" s="111">
        <f>ROUND(I399*H399,2)</f>
        <v>0</v>
      </c>
      <c r="K399" s="108" t="s">
        <v>101</v>
      </c>
      <c r="L399" s="112"/>
      <c r="M399" s="113" t="s">
        <v>8</v>
      </c>
      <c r="N399" s="114" t="s">
        <v>25</v>
      </c>
      <c r="O399" s="87">
        <v>0</v>
      </c>
      <c r="P399" s="87">
        <f>O399*H399</f>
        <v>0</v>
      </c>
      <c r="Q399" s="87">
        <v>1.5E-3</v>
      </c>
      <c r="R399" s="87">
        <f>Q399*H399</f>
        <v>3.4449E-2</v>
      </c>
      <c r="S399" s="87">
        <v>0</v>
      </c>
      <c r="T399" s="88">
        <f>S399*H399</f>
        <v>0</v>
      </c>
      <c r="AR399" s="89"/>
      <c r="AT399" s="89"/>
      <c r="AU399" s="89"/>
      <c r="AY399" s="1"/>
      <c r="BE399" s="90"/>
      <c r="BF399" s="90"/>
      <c r="BG399" s="90"/>
      <c r="BH399" s="90"/>
      <c r="BI399" s="90"/>
      <c r="BJ399" s="1"/>
      <c r="BK399" s="90"/>
      <c r="BL399" s="1"/>
      <c r="BM399" s="89"/>
    </row>
    <row r="400" spans="2:65" s="92" customFormat="1" x14ac:dyDescent="0.2">
      <c r="B400" s="91"/>
      <c r="D400" s="93" t="s">
        <v>105</v>
      </c>
      <c r="E400" s="94" t="s">
        <v>8</v>
      </c>
      <c r="F400" s="95" t="s">
        <v>339</v>
      </c>
      <c r="H400" s="96">
        <v>30.257000000000001</v>
      </c>
      <c r="L400" s="91"/>
      <c r="M400" s="97"/>
      <c r="T400" s="98"/>
      <c r="AT400" s="94"/>
      <c r="AU400" s="94"/>
      <c r="AY400" s="94"/>
    </row>
    <row r="401" spans="2:65" s="92" customFormat="1" x14ac:dyDescent="0.2">
      <c r="B401" s="91"/>
      <c r="D401" s="93" t="s">
        <v>105</v>
      </c>
      <c r="E401" s="94" t="s">
        <v>8</v>
      </c>
      <c r="F401" s="95" t="s">
        <v>340</v>
      </c>
      <c r="H401" s="96">
        <v>23.527000000000001</v>
      </c>
      <c r="L401" s="91"/>
      <c r="M401" s="97"/>
      <c r="T401" s="98"/>
      <c r="AT401" s="94"/>
      <c r="AU401" s="94"/>
      <c r="AY401" s="94"/>
    </row>
    <row r="402" spans="2:65" s="100" customFormat="1" x14ac:dyDescent="0.2">
      <c r="B402" s="99"/>
      <c r="D402" s="93" t="s">
        <v>105</v>
      </c>
      <c r="E402" s="101" t="s">
        <v>8</v>
      </c>
      <c r="F402" s="102" t="s">
        <v>128</v>
      </c>
      <c r="H402" s="103">
        <v>53.783999999999999</v>
      </c>
      <c r="L402" s="99"/>
      <c r="M402" s="104"/>
      <c r="T402" s="105"/>
      <c r="AT402" s="101"/>
      <c r="AU402" s="101"/>
      <c r="AY402" s="101"/>
    </row>
    <row r="403" spans="2:65" s="92" customFormat="1" x14ac:dyDescent="0.2">
      <c r="B403" s="91"/>
      <c r="D403" s="93" t="s">
        <v>105</v>
      </c>
      <c r="F403" s="95" t="s">
        <v>341</v>
      </c>
      <c r="H403" s="96">
        <v>22.966000000000001</v>
      </c>
      <c r="L403" s="91"/>
      <c r="M403" s="97"/>
      <c r="T403" s="98"/>
      <c r="AT403" s="94"/>
      <c r="AU403" s="94"/>
      <c r="AY403" s="94"/>
    </row>
    <row r="404" spans="2:65" s="9" customFormat="1" ht="44.25" customHeight="1" x14ac:dyDescent="0.2">
      <c r="B404" s="78"/>
      <c r="C404" s="79" t="s">
        <v>342</v>
      </c>
      <c r="D404" s="79" t="s">
        <v>93</v>
      </c>
      <c r="E404" s="80" t="s">
        <v>343</v>
      </c>
      <c r="F404" s="81" t="s">
        <v>344</v>
      </c>
      <c r="G404" s="82" t="s">
        <v>96</v>
      </c>
      <c r="H404" s="83">
        <v>81.591999999999999</v>
      </c>
      <c r="I404" s="84">
        <v>0</v>
      </c>
      <c r="J404" s="84">
        <f>ROUND(I404*H404,2)</f>
        <v>0</v>
      </c>
      <c r="K404" s="81" t="s">
        <v>101</v>
      </c>
      <c r="L404" s="8"/>
      <c r="M404" s="85" t="s">
        <v>8</v>
      </c>
      <c r="N404" s="86" t="s">
        <v>25</v>
      </c>
      <c r="O404" s="87">
        <v>1.04</v>
      </c>
      <c r="P404" s="87">
        <f>O404*H404</f>
        <v>84.855680000000007</v>
      </c>
      <c r="Q404" s="87">
        <v>8.5199999999999998E-3</v>
      </c>
      <c r="R404" s="87">
        <f>Q404*H404</f>
        <v>0.69516383999999998</v>
      </c>
      <c r="S404" s="87">
        <v>0</v>
      </c>
      <c r="T404" s="88">
        <f>S404*H404</f>
        <v>0</v>
      </c>
      <c r="AR404" s="89"/>
      <c r="AT404" s="89"/>
      <c r="AU404" s="89"/>
      <c r="AY404" s="1"/>
      <c r="BE404" s="90"/>
      <c r="BF404" s="90"/>
      <c r="BG404" s="90"/>
      <c r="BH404" s="90"/>
      <c r="BI404" s="90"/>
      <c r="BJ404" s="1"/>
      <c r="BK404" s="90"/>
      <c r="BL404" s="1"/>
      <c r="BM404" s="89"/>
    </row>
    <row r="405" spans="2:65" s="92" customFormat="1" ht="33.75" x14ac:dyDescent="0.2">
      <c r="B405" s="91"/>
      <c r="D405" s="93" t="s">
        <v>105</v>
      </c>
      <c r="E405" s="94" t="s">
        <v>8</v>
      </c>
      <c r="F405" s="95" t="s">
        <v>297</v>
      </c>
      <c r="H405" s="96">
        <v>52.268999999999998</v>
      </c>
      <c r="L405" s="91"/>
      <c r="M405" s="97"/>
      <c r="T405" s="98"/>
      <c r="AT405" s="94"/>
      <c r="AU405" s="94"/>
      <c r="AY405" s="94"/>
    </row>
    <row r="406" spans="2:65" s="92" customFormat="1" ht="22.5" x14ac:dyDescent="0.2">
      <c r="B406" s="91"/>
      <c r="D406" s="93" t="s">
        <v>105</v>
      </c>
      <c r="E406" s="94" t="s">
        <v>8</v>
      </c>
      <c r="F406" s="95" t="s">
        <v>298</v>
      </c>
      <c r="H406" s="96">
        <v>58.424999999999997</v>
      </c>
      <c r="L406" s="91"/>
      <c r="M406" s="97"/>
      <c r="T406" s="98"/>
      <c r="AT406" s="94"/>
      <c r="AU406" s="94"/>
      <c r="AY406" s="94"/>
    </row>
    <row r="407" spans="2:65" s="116" customFormat="1" x14ac:dyDescent="0.2">
      <c r="B407" s="115"/>
      <c r="D407" s="93" t="s">
        <v>105</v>
      </c>
      <c r="E407" s="117" t="s">
        <v>8</v>
      </c>
      <c r="F407" s="118" t="s">
        <v>345</v>
      </c>
      <c r="H407" s="119">
        <v>110.694</v>
      </c>
      <c r="L407" s="115"/>
      <c r="M407" s="120"/>
      <c r="T407" s="121"/>
      <c r="AT407" s="117"/>
      <c r="AU407" s="117"/>
      <c r="AY407" s="117"/>
    </row>
    <row r="408" spans="2:65" s="92" customFormat="1" x14ac:dyDescent="0.2">
      <c r="B408" s="91"/>
      <c r="D408" s="93" t="s">
        <v>105</v>
      </c>
      <c r="E408" s="94" t="s">
        <v>8</v>
      </c>
      <c r="F408" s="95" t="s">
        <v>299</v>
      </c>
      <c r="H408" s="96">
        <v>14.343</v>
      </c>
      <c r="L408" s="91"/>
      <c r="M408" s="97"/>
      <c r="T408" s="98"/>
      <c r="AT408" s="94"/>
      <c r="AU408" s="94"/>
      <c r="AY408" s="94"/>
    </row>
    <row r="409" spans="2:65" s="92" customFormat="1" ht="33.75" x14ac:dyDescent="0.2">
      <c r="B409" s="91"/>
      <c r="D409" s="93" t="s">
        <v>105</v>
      </c>
      <c r="E409" s="94" t="s">
        <v>8</v>
      </c>
      <c r="F409" s="95" t="s">
        <v>300</v>
      </c>
      <c r="H409" s="96">
        <v>18.690000000000001</v>
      </c>
      <c r="L409" s="91"/>
      <c r="M409" s="97"/>
      <c r="T409" s="98"/>
      <c r="AT409" s="94"/>
      <c r="AU409" s="94"/>
      <c r="AY409" s="94"/>
    </row>
    <row r="410" spans="2:65" s="92" customFormat="1" x14ac:dyDescent="0.2">
      <c r="B410" s="91"/>
      <c r="D410" s="93" t="s">
        <v>105</v>
      </c>
      <c r="E410" s="94" t="s">
        <v>8</v>
      </c>
      <c r="F410" s="95" t="s">
        <v>301</v>
      </c>
      <c r="H410" s="96">
        <v>22.15</v>
      </c>
      <c r="L410" s="91"/>
      <c r="M410" s="97"/>
      <c r="T410" s="98"/>
      <c r="AT410" s="94"/>
      <c r="AU410" s="94"/>
      <c r="AY410" s="94"/>
    </row>
    <row r="411" spans="2:65" s="92" customFormat="1" ht="22.5" x14ac:dyDescent="0.2">
      <c r="B411" s="91"/>
      <c r="D411" s="93" t="s">
        <v>105</v>
      </c>
      <c r="E411" s="94" t="s">
        <v>8</v>
      </c>
      <c r="F411" s="95" t="s">
        <v>302</v>
      </c>
      <c r="H411" s="96">
        <v>25.204000000000001</v>
      </c>
      <c r="L411" s="91"/>
      <c r="M411" s="97"/>
      <c r="T411" s="98"/>
      <c r="AT411" s="94"/>
      <c r="AU411" s="94"/>
      <c r="AY411" s="94"/>
    </row>
    <row r="412" spans="2:65" s="116" customFormat="1" x14ac:dyDescent="0.2">
      <c r="B412" s="115"/>
      <c r="D412" s="93" t="s">
        <v>105</v>
      </c>
      <c r="E412" s="117" t="s">
        <v>8</v>
      </c>
      <c r="F412" s="118" t="s">
        <v>345</v>
      </c>
      <c r="H412" s="119">
        <v>80.387</v>
      </c>
      <c r="L412" s="115"/>
      <c r="M412" s="120"/>
      <c r="T412" s="121"/>
      <c r="AT412" s="117"/>
      <c r="AU412" s="117"/>
      <c r="AY412" s="117"/>
    </row>
    <row r="413" spans="2:65" s="100" customFormat="1" x14ac:dyDescent="0.2">
      <c r="B413" s="99"/>
      <c r="D413" s="93" t="s">
        <v>105</v>
      </c>
      <c r="E413" s="101" t="s">
        <v>8</v>
      </c>
      <c r="F413" s="102" t="s">
        <v>128</v>
      </c>
      <c r="H413" s="103">
        <v>191.08099999999999</v>
      </c>
      <c r="L413" s="99"/>
      <c r="M413" s="104"/>
      <c r="T413" s="105"/>
      <c r="AT413" s="101"/>
      <c r="AU413" s="101"/>
      <c r="AY413" s="101"/>
    </row>
    <row r="414" spans="2:65" s="92" customFormat="1" x14ac:dyDescent="0.2">
      <c r="B414" s="91"/>
      <c r="D414" s="93" t="s">
        <v>105</v>
      </c>
      <c r="F414" s="95" t="s">
        <v>346</v>
      </c>
      <c r="H414" s="96">
        <v>81.591999999999999</v>
      </c>
      <c r="L414" s="91"/>
      <c r="M414" s="97"/>
      <c r="T414" s="98"/>
      <c r="AT414" s="94"/>
      <c r="AU414" s="94"/>
      <c r="AY414" s="94"/>
    </row>
    <row r="415" spans="2:65" s="9" customFormat="1" ht="21.75" customHeight="1" x14ac:dyDescent="0.2">
      <c r="B415" s="78"/>
      <c r="C415" s="106" t="s">
        <v>347</v>
      </c>
      <c r="D415" s="106" t="s">
        <v>150</v>
      </c>
      <c r="E415" s="107" t="s">
        <v>348</v>
      </c>
      <c r="F415" s="108" t="s">
        <v>349</v>
      </c>
      <c r="G415" s="109" t="s">
        <v>96</v>
      </c>
      <c r="H415" s="110">
        <v>54.356000000000002</v>
      </c>
      <c r="I415" s="111">
        <v>0</v>
      </c>
      <c r="J415" s="111">
        <f>ROUND(I415*H415,2)</f>
        <v>0</v>
      </c>
      <c r="K415" s="108" t="s">
        <v>101</v>
      </c>
      <c r="L415" s="112"/>
      <c r="M415" s="113" t="s">
        <v>8</v>
      </c>
      <c r="N415" s="114" t="s">
        <v>25</v>
      </c>
      <c r="O415" s="87">
        <v>0</v>
      </c>
      <c r="P415" s="87">
        <f>O415*H415</f>
        <v>0</v>
      </c>
      <c r="Q415" s="87">
        <v>1.5E-3</v>
      </c>
      <c r="R415" s="87">
        <f>Q415*H415</f>
        <v>8.1534000000000009E-2</v>
      </c>
      <c r="S415" s="87">
        <v>0</v>
      </c>
      <c r="T415" s="88">
        <f>S415*H415</f>
        <v>0</v>
      </c>
      <c r="AR415" s="89"/>
      <c r="AT415" s="89"/>
      <c r="AU415" s="89"/>
      <c r="AY415" s="1"/>
      <c r="BE415" s="90"/>
      <c r="BF415" s="90"/>
      <c r="BG415" s="90"/>
      <c r="BH415" s="90"/>
      <c r="BI415" s="90"/>
      <c r="BJ415" s="1"/>
      <c r="BK415" s="90"/>
      <c r="BL415" s="1"/>
      <c r="BM415" s="89"/>
    </row>
    <row r="416" spans="2:65" s="92" customFormat="1" ht="33.75" x14ac:dyDescent="0.2">
      <c r="B416" s="91"/>
      <c r="D416" s="93" t="s">
        <v>105</v>
      </c>
      <c r="E416" s="94" t="s">
        <v>8</v>
      </c>
      <c r="F416" s="95" t="s">
        <v>350</v>
      </c>
      <c r="H416" s="96">
        <v>60.109000000000002</v>
      </c>
      <c r="L416" s="91"/>
      <c r="M416" s="97"/>
      <c r="T416" s="98"/>
      <c r="AT416" s="94"/>
      <c r="AU416" s="94"/>
      <c r="AY416" s="94"/>
    </row>
    <row r="417" spans="2:65" s="92" customFormat="1" ht="22.5" x14ac:dyDescent="0.2">
      <c r="B417" s="91"/>
      <c r="D417" s="93" t="s">
        <v>105</v>
      </c>
      <c r="E417" s="94" t="s">
        <v>8</v>
      </c>
      <c r="F417" s="95" t="s">
        <v>351</v>
      </c>
      <c r="H417" s="96">
        <v>67.188000000000002</v>
      </c>
      <c r="L417" s="91"/>
      <c r="M417" s="97"/>
      <c r="T417" s="98"/>
      <c r="AT417" s="94"/>
      <c r="AU417" s="94"/>
      <c r="AY417" s="94"/>
    </row>
    <row r="418" spans="2:65" s="100" customFormat="1" x14ac:dyDescent="0.2">
      <c r="B418" s="99"/>
      <c r="D418" s="93" t="s">
        <v>105</v>
      </c>
      <c r="E418" s="101" t="s">
        <v>8</v>
      </c>
      <c r="F418" s="102" t="s">
        <v>128</v>
      </c>
      <c r="H418" s="103">
        <v>127.297</v>
      </c>
      <c r="L418" s="99"/>
      <c r="M418" s="104"/>
      <c r="T418" s="105"/>
      <c r="AT418" s="101"/>
      <c r="AU418" s="101"/>
      <c r="AY418" s="101"/>
    </row>
    <row r="419" spans="2:65" s="92" customFormat="1" x14ac:dyDescent="0.2">
      <c r="B419" s="91"/>
      <c r="D419" s="93" t="s">
        <v>105</v>
      </c>
      <c r="F419" s="95" t="s">
        <v>352</v>
      </c>
      <c r="H419" s="96">
        <v>54.356000000000002</v>
      </c>
      <c r="L419" s="91"/>
      <c r="M419" s="97"/>
      <c r="T419" s="98"/>
      <c r="AT419" s="94"/>
      <c r="AU419" s="94"/>
      <c r="AY419" s="94"/>
    </row>
    <row r="420" spans="2:65" s="9" customFormat="1" ht="24.2" customHeight="1" x14ac:dyDescent="0.2">
      <c r="B420" s="78"/>
      <c r="C420" s="106" t="s">
        <v>353</v>
      </c>
      <c r="D420" s="106" t="s">
        <v>150</v>
      </c>
      <c r="E420" s="107" t="s">
        <v>354</v>
      </c>
      <c r="F420" s="108" t="s">
        <v>355</v>
      </c>
      <c r="G420" s="109" t="s">
        <v>96</v>
      </c>
      <c r="H420" s="110">
        <v>39.473999999999997</v>
      </c>
      <c r="I420" s="111">
        <v>0</v>
      </c>
      <c r="J420" s="111">
        <f>ROUND(I420*H420,2)</f>
        <v>0</v>
      </c>
      <c r="K420" s="108" t="s">
        <v>101</v>
      </c>
      <c r="L420" s="112"/>
      <c r="M420" s="113" t="s">
        <v>8</v>
      </c>
      <c r="N420" s="114" t="s">
        <v>25</v>
      </c>
      <c r="O420" s="87">
        <v>0</v>
      </c>
      <c r="P420" s="87">
        <f>O420*H420</f>
        <v>0</v>
      </c>
      <c r="Q420" s="87">
        <v>3.0000000000000001E-3</v>
      </c>
      <c r="R420" s="87">
        <f>Q420*H420</f>
        <v>0.11842199999999999</v>
      </c>
      <c r="S420" s="87">
        <v>0</v>
      </c>
      <c r="T420" s="88">
        <f>S420*H420</f>
        <v>0</v>
      </c>
      <c r="AR420" s="89"/>
      <c r="AT420" s="89"/>
      <c r="AU420" s="89"/>
      <c r="AY420" s="1"/>
      <c r="BE420" s="90"/>
      <c r="BF420" s="90"/>
      <c r="BG420" s="90"/>
      <c r="BH420" s="90"/>
      <c r="BI420" s="90"/>
      <c r="BJ420" s="1"/>
      <c r="BK420" s="90"/>
      <c r="BL420" s="1"/>
      <c r="BM420" s="89"/>
    </row>
    <row r="421" spans="2:65" s="92" customFormat="1" x14ac:dyDescent="0.2">
      <c r="B421" s="91"/>
      <c r="D421" s="93" t="s">
        <v>105</v>
      </c>
      <c r="E421" s="94" t="s">
        <v>8</v>
      </c>
      <c r="F421" s="95" t="s">
        <v>356</v>
      </c>
      <c r="H421" s="96">
        <v>16.494</v>
      </c>
      <c r="L421" s="91"/>
      <c r="M421" s="97"/>
      <c r="T421" s="98"/>
      <c r="AT421" s="94"/>
      <c r="AU421" s="94"/>
      <c r="AY421" s="94"/>
    </row>
    <row r="422" spans="2:65" s="92" customFormat="1" ht="33.75" x14ac:dyDescent="0.2">
      <c r="B422" s="91"/>
      <c r="D422" s="93" t="s">
        <v>105</v>
      </c>
      <c r="E422" s="94" t="s">
        <v>8</v>
      </c>
      <c r="F422" s="95" t="s">
        <v>357</v>
      </c>
      <c r="H422" s="96">
        <v>21.494</v>
      </c>
      <c r="L422" s="91"/>
      <c r="M422" s="97"/>
      <c r="T422" s="98"/>
      <c r="AT422" s="94"/>
      <c r="AU422" s="94"/>
      <c r="AY422" s="94"/>
    </row>
    <row r="423" spans="2:65" s="92" customFormat="1" x14ac:dyDescent="0.2">
      <c r="B423" s="91"/>
      <c r="D423" s="93" t="s">
        <v>105</v>
      </c>
      <c r="E423" s="94" t="s">
        <v>8</v>
      </c>
      <c r="F423" s="95" t="s">
        <v>358</v>
      </c>
      <c r="H423" s="96">
        <v>25.472000000000001</v>
      </c>
      <c r="L423" s="91"/>
      <c r="M423" s="97"/>
      <c r="T423" s="98"/>
      <c r="AT423" s="94"/>
      <c r="AU423" s="94"/>
      <c r="AY423" s="94"/>
    </row>
    <row r="424" spans="2:65" s="92" customFormat="1" ht="22.5" x14ac:dyDescent="0.2">
      <c r="B424" s="91"/>
      <c r="D424" s="93" t="s">
        <v>105</v>
      </c>
      <c r="E424" s="94" t="s">
        <v>8</v>
      </c>
      <c r="F424" s="95" t="s">
        <v>359</v>
      </c>
      <c r="H424" s="96">
        <v>28.984999999999999</v>
      </c>
      <c r="L424" s="91"/>
      <c r="M424" s="97"/>
      <c r="T424" s="98"/>
      <c r="AT424" s="94"/>
      <c r="AU424" s="94"/>
      <c r="AY424" s="94"/>
    </row>
    <row r="425" spans="2:65" s="100" customFormat="1" x14ac:dyDescent="0.2">
      <c r="B425" s="99"/>
      <c r="D425" s="93" t="s">
        <v>105</v>
      </c>
      <c r="E425" s="101" t="s">
        <v>8</v>
      </c>
      <c r="F425" s="102" t="s">
        <v>128</v>
      </c>
      <c r="H425" s="103">
        <v>92.444999999999993</v>
      </c>
      <c r="L425" s="99"/>
      <c r="M425" s="104"/>
      <c r="T425" s="105"/>
      <c r="AT425" s="101"/>
      <c r="AU425" s="101"/>
      <c r="AY425" s="101"/>
    </row>
    <row r="426" spans="2:65" s="92" customFormat="1" x14ac:dyDescent="0.2">
      <c r="B426" s="91"/>
      <c r="D426" s="93" t="s">
        <v>105</v>
      </c>
      <c r="F426" s="95" t="s">
        <v>360</v>
      </c>
      <c r="H426" s="96">
        <v>39.473999999999997</v>
      </c>
      <c r="L426" s="91"/>
      <c r="M426" s="97"/>
      <c r="T426" s="98"/>
      <c r="AT426" s="94"/>
      <c r="AU426" s="94"/>
      <c r="AY426" s="94"/>
    </row>
    <row r="427" spans="2:65" s="9" customFormat="1" ht="44.25" customHeight="1" x14ac:dyDescent="0.2">
      <c r="B427" s="78"/>
      <c r="C427" s="79" t="s">
        <v>361</v>
      </c>
      <c r="D427" s="79" t="s">
        <v>93</v>
      </c>
      <c r="E427" s="80" t="s">
        <v>362</v>
      </c>
      <c r="F427" s="81" t="s">
        <v>363</v>
      </c>
      <c r="G427" s="82" t="s">
        <v>96</v>
      </c>
      <c r="H427" s="83">
        <v>143.92500000000001</v>
      </c>
      <c r="I427" s="84">
        <v>0</v>
      </c>
      <c r="J427" s="84">
        <f>ROUND(I427*H427,2)</f>
        <v>0</v>
      </c>
      <c r="K427" s="81" t="s">
        <v>101</v>
      </c>
      <c r="L427" s="8"/>
      <c r="M427" s="85" t="s">
        <v>8</v>
      </c>
      <c r="N427" s="86" t="s">
        <v>25</v>
      </c>
      <c r="O427" s="87">
        <v>1.1000000000000001</v>
      </c>
      <c r="P427" s="87">
        <f>O427*H427</f>
        <v>158.31750000000002</v>
      </c>
      <c r="Q427" s="87">
        <v>8.7600000000000004E-3</v>
      </c>
      <c r="R427" s="87">
        <f>Q427*H427</f>
        <v>1.2607830000000002</v>
      </c>
      <c r="S427" s="87">
        <v>0</v>
      </c>
      <c r="T427" s="88">
        <f>S427*H427</f>
        <v>0</v>
      </c>
      <c r="AR427" s="89"/>
      <c r="AT427" s="89"/>
      <c r="AU427" s="89"/>
      <c r="AY427" s="1"/>
      <c r="BE427" s="90"/>
      <c r="BF427" s="90"/>
      <c r="BG427" s="90"/>
      <c r="BH427" s="90"/>
      <c r="BI427" s="90"/>
      <c r="BJ427" s="1"/>
      <c r="BK427" s="90"/>
      <c r="BL427" s="1"/>
      <c r="BM427" s="89"/>
    </row>
    <row r="428" spans="2:65" s="92" customFormat="1" x14ac:dyDescent="0.2">
      <c r="B428" s="91"/>
      <c r="D428" s="93" t="s">
        <v>105</v>
      </c>
      <c r="E428" s="94" t="s">
        <v>8</v>
      </c>
      <c r="F428" s="95" t="s">
        <v>303</v>
      </c>
      <c r="H428" s="96">
        <v>98.843999999999994</v>
      </c>
      <c r="L428" s="91"/>
      <c r="M428" s="97"/>
      <c r="T428" s="98"/>
      <c r="AT428" s="94"/>
      <c r="AU428" s="94"/>
      <c r="AY428" s="94"/>
    </row>
    <row r="429" spans="2:65" s="92" customFormat="1" x14ac:dyDescent="0.2">
      <c r="B429" s="91"/>
      <c r="D429" s="93" t="s">
        <v>105</v>
      </c>
      <c r="E429" s="94" t="s">
        <v>8</v>
      </c>
      <c r="F429" s="95" t="s">
        <v>304</v>
      </c>
      <c r="H429" s="96">
        <v>43.03</v>
      </c>
      <c r="L429" s="91"/>
      <c r="M429" s="97"/>
      <c r="T429" s="98"/>
      <c r="AT429" s="94"/>
      <c r="AU429" s="94"/>
      <c r="AY429" s="94"/>
    </row>
    <row r="430" spans="2:65" s="92" customFormat="1" ht="22.5" x14ac:dyDescent="0.2">
      <c r="B430" s="91"/>
      <c r="D430" s="93" t="s">
        <v>105</v>
      </c>
      <c r="E430" s="94" t="s">
        <v>8</v>
      </c>
      <c r="F430" s="95" t="s">
        <v>305</v>
      </c>
      <c r="H430" s="96">
        <v>106.614</v>
      </c>
      <c r="L430" s="91"/>
      <c r="M430" s="97"/>
      <c r="T430" s="98"/>
      <c r="AT430" s="94"/>
      <c r="AU430" s="94"/>
      <c r="AY430" s="94"/>
    </row>
    <row r="431" spans="2:65" s="92" customFormat="1" ht="22.5" x14ac:dyDescent="0.2">
      <c r="B431" s="91"/>
      <c r="D431" s="93" t="s">
        <v>105</v>
      </c>
      <c r="E431" s="94" t="s">
        <v>8</v>
      </c>
      <c r="F431" s="95" t="s">
        <v>306</v>
      </c>
      <c r="H431" s="96">
        <v>88.572999999999993</v>
      </c>
      <c r="L431" s="91"/>
      <c r="M431" s="97"/>
      <c r="T431" s="98"/>
      <c r="AT431" s="94"/>
      <c r="AU431" s="94"/>
      <c r="AY431" s="94"/>
    </row>
    <row r="432" spans="2:65" s="100" customFormat="1" x14ac:dyDescent="0.2">
      <c r="B432" s="99"/>
      <c r="D432" s="93" t="s">
        <v>105</v>
      </c>
      <c r="E432" s="101" t="s">
        <v>8</v>
      </c>
      <c r="F432" s="102" t="s">
        <v>128</v>
      </c>
      <c r="H432" s="103">
        <v>337.06099999999998</v>
      </c>
      <c r="L432" s="99"/>
      <c r="M432" s="104"/>
      <c r="T432" s="105"/>
      <c r="AT432" s="101"/>
      <c r="AU432" s="101"/>
      <c r="AY432" s="101"/>
    </row>
    <row r="433" spans="2:65" s="92" customFormat="1" x14ac:dyDescent="0.2">
      <c r="B433" s="91"/>
      <c r="D433" s="93" t="s">
        <v>105</v>
      </c>
      <c r="F433" s="95" t="s">
        <v>364</v>
      </c>
      <c r="H433" s="96">
        <v>143.92500000000001</v>
      </c>
      <c r="L433" s="91"/>
      <c r="M433" s="97"/>
      <c r="T433" s="98"/>
      <c r="AT433" s="94"/>
      <c r="AU433" s="94"/>
      <c r="AY433" s="94"/>
    </row>
    <row r="434" spans="2:65" s="9" customFormat="1" ht="21.75" customHeight="1" x14ac:dyDescent="0.2">
      <c r="B434" s="78"/>
      <c r="C434" s="106" t="s">
        <v>365</v>
      </c>
      <c r="D434" s="106" t="s">
        <v>150</v>
      </c>
      <c r="E434" s="107" t="s">
        <v>366</v>
      </c>
      <c r="F434" s="108" t="s">
        <v>367</v>
      </c>
      <c r="G434" s="109" t="s">
        <v>96</v>
      </c>
      <c r="H434" s="110">
        <v>165.51400000000001</v>
      </c>
      <c r="I434" s="111">
        <v>0</v>
      </c>
      <c r="J434" s="111">
        <f>ROUND(I434*H434,2)</f>
        <v>0</v>
      </c>
      <c r="K434" s="108" t="s">
        <v>101</v>
      </c>
      <c r="L434" s="112"/>
      <c r="M434" s="113" t="s">
        <v>8</v>
      </c>
      <c r="N434" s="114" t="s">
        <v>25</v>
      </c>
      <c r="O434" s="87">
        <v>0</v>
      </c>
      <c r="P434" s="87">
        <f>O434*H434</f>
        <v>0</v>
      </c>
      <c r="Q434" s="87">
        <v>3.5999999999999999E-3</v>
      </c>
      <c r="R434" s="87">
        <f>Q434*H434</f>
        <v>0.5958504</v>
      </c>
      <c r="S434" s="87">
        <v>0</v>
      </c>
      <c r="T434" s="88">
        <f>S434*H434</f>
        <v>0</v>
      </c>
      <c r="AR434" s="89"/>
      <c r="AT434" s="89"/>
      <c r="AU434" s="89"/>
      <c r="AY434" s="1"/>
      <c r="BE434" s="90"/>
      <c r="BF434" s="90"/>
      <c r="BG434" s="90"/>
      <c r="BH434" s="90"/>
      <c r="BI434" s="90"/>
      <c r="BJ434" s="1"/>
      <c r="BK434" s="90"/>
      <c r="BL434" s="1"/>
      <c r="BM434" s="89"/>
    </row>
    <row r="435" spans="2:65" s="92" customFormat="1" x14ac:dyDescent="0.2">
      <c r="B435" s="91"/>
      <c r="D435" s="93" t="s">
        <v>105</v>
      </c>
      <c r="E435" s="94" t="s">
        <v>8</v>
      </c>
      <c r="F435" s="95" t="s">
        <v>368</v>
      </c>
      <c r="H435" s="96">
        <v>113.67</v>
      </c>
      <c r="L435" s="91"/>
      <c r="M435" s="97"/>
      <c r="T435" s="98"/>
      <c r="AT435" s="94"/>
      <c r="AU435" s="94"/>
      <c r="AY435" s="94"/>
    </row>
    <row r="436" spans="2:65" s="92" customFormat="1" x14ac:dyDescent="0.2">
      <c r="B436" s="91"/>
      <c r="D436" s="93" t="s">
        <v>105</v>
      </c>
      <c r="E436" s="94" t="s">
        <v>8</v>
      </c>
      <c r="F436" s="95" t="s">
        <v>369</v>
      </c>
      <c r="H436" s="96">
        <v>49.484999999999999</v>
      </c>
      <c r="L436" s="91"/>
      <c r="M436" s="97"/>
      <c r="T436" s="98"/>
      <c r="AT436" s="94"/>
      <c r="AU436" s="94"/>
      <c r="AY436" s="94"/>
    </row>
    <row r="437" spans="2:65" s="92" customFormat="1" ht="22.5" x14ac:dyDescent="0.2">
      <c r="B437" s="91"/>
      <c r="D437" s="93" t="s">
        <v>105</v>
      </c>
      <c r="E437" s="94" t="s">
        <v>8</v>
      </c>
      <c r="F437" s="95" t="s">
        <v>370</v>
      </c>
      <c r="H437" s="96">
        <v>122.60599999999999</v>
      </c>
      <c r="L437" s="91"/>
      <c r="M437" s="97"/>
      <c r="T437" s="98"/>
      <c r="AT437" s="94"/>
      <c r="AU437" s="94"/>
      <c r="AY437" s="94"/>
    </row>
    <row r="438" spans="2:65" s="92" customFormat="1" ht="22.5" x14ac:dyDescent="0.2">
      <c r="B438" s="91"/>
      <c r="D438" s="93" t="s">
        <v>105</v>
      </c>
      <c r="E438" s="94" t="s">
        <v>8</v>
      </c>
      <c r="F438" s="95" t="s">
        <v>371</v>
      </c>
      <c r="H438" s="96">
        <v>101.85899999999999</v>
      </c>
      <c r="L438" s="91"/>
      <c r="M438" s="97"/>
      <c r="T438" s="98"/>
      <c r="AT438" s="94"/>
      <c r="AU438" s="94"/>
      <c r="AY438" s="94"/>
    </row>
    <row r="439" spans="2:65" s="100" customFormat="1" x14ac:dyDescent="0.2">
      <c r="B439" s="99"/>
      <c r="D439" s="93" t="s">
        <v>105</v>
      </c>
      <c r="E439" s="101" t="s">
        <v>8</v>
      </c>
      <c r="F439" s="102" t="s">
        <v>128</v>
      </c>
      <c r="H439" s="103">
        <v>387.62</v>
      </c>
      <c r="L439" s="99"/>
      <c r="M439" s="104"/>
      <c r="T439" s="105"/>
      <c r="AT439" s="101"/>
      <c r="AU439" s="101"/>
      <c r="AY439" s="101"/>
    </row>
    <row r="440" spans="2:65" s="92" customFormat="1" x14ac:dyDescent="0.2">
      <c r="B440" s="91"/>
      <c r="D440" s="93" t="s">
        <v>105</v>
      </c>
      <c r="F440" s="95" t="s">
        <v>372</v>
      </c>
      <c r="H440" s="96">
        <v>165.51400000000001</v>
      </c>
      <c r="L440" s="91"/>
      <c r="M440" s="97"/>
      <c r="T440" s="98"/>
      <c r="AT440" s="94"/>
      <c r="AU440" s="94"/>
      <c r="AY440" s="94"/>
    </row>
    <row r="441" spans="2:65" s="9" customFormat="1" ht="37.9" customHeight="1" x14ac:dyDescent="0.2">
      <c r="B441" s="78"/>
      <c r="C441" s="79" t="s">
        <v>373</v>
      </c>
      <c r="D441" s="79" t="s">
        <v>93</v>
      </c>
      <c r="E441" s="80" t="s">
        <v>374</v>
      </c>
      <c r="F441" s="81" t="s">
        <v>375</v>
      </c>
      <c r="G441" s="82" t="s">
        <v>187</v>
      </c>
      <c r="H441" s="83">
        <v>78.504000000000005</v>
      </c>
      <c r="I441" s="84">
        <v>0</v>
      </c>
      <c r="J441" s="84">
        <f>ROUND(I441*H441,2)</f>
        <v>0</v>
      </c>
      <c r="K441" s="81" t="s">
        <v>294</v>
      </c>
      <c r="L441" s="8"/>
      <c r="M441" s="85" t="s">
        <v>8</v>
      </c>
      <c r="N441" s="86" t="s">
        <v>25</v>
      </c>
      <c r="O441" s="87">
        <v>0.3</v>
      </c>
      <c r="P441" s="87">
        <f>O441*H441</f>
        <v>23.551200000000001</v>
      </c>
      <c r="Q441" s="87">
        <v>1.758E-3</v>
      </c>
      <c r="R441" s="87">
        <f>Q441*H441</f>
        <v>0.138010032</v>
      </c>
      <c r="S441" s="87">
        <v>0</v>
      </c>
      <c r="T441" s="88">
        <f>S441*H441</f>
        <v>0</v>
      </c>
      <c r="AR441" s="89"/>
      <c r="AT441" s="89"/>
      <c r="AU441" s="89"/>
      <c r="AY441" s="1"/>
      <c r="BE441" s="90"/>
      <c r="BF441" s="90"/>
      <c r="BG441" s="90"/>
      <c r="BH441" s="90"/>
      <c r="BI441" s="90"/>
      <c r="BJ441" s="1"/>
      <c r="BK441" s="90"/>
      <c r="BL441" s="1"/>
      <c r="BM441" s="89"/>
    </row>
    <row r="442" spans="2:65" s="92" customFormat="1" ht="33.75" x14ac:dyDescent="0.2">
      <c r="B442" s="91"/>
      <c r="D442" s="93" t="s">
        <v>105</v>
      </c>
      <c r="E442" s="94" t="s">
        <v>8</v>
      </c>
      <c r="F442" s="95" t="s">
        <v>376</v>
      </c>
      <c r="H442" s="96">
        <v>154.80000000000001</v>
      </c>
      <c r="L442" s="91"/>
      <c r="M442" s="97"/>
      <c r="T442" s="98"/>
      <c r="AT442" s="94"/>
      <c r="AU442" s="94"/>
      <c r="AY442" s="94"/>
    </row>
    <row r="443" spans="2:65" s="92" customFormat="1" x14ac:dyDescent="0.2">
      <c r="B443" s="91"/>
      <c r="D443" s="93" t="s">
        <v>105</v>
      </c>
      <c r="E443" s="94" t="s">
        <v>8</v>
      </c>
      <c r="F443" s="95" t="s">
        <v>377</v>
      </c>
      <c r="H443" s="96">
        <v>29.05</v>
      </c>
      <c r="L443" s="91"/>
      <c r="M443" s="97"/>
      <c r="T443" s="98"/>
      <c r="AT443" s="94"/>
      <c r="AU443" s="94"/>
      <c r="AY443" s="94"/>
    </row>
    <row r="444" spans="2:65" s="100" customFormat="1" x14ac:dyDescent="0.2">
      <c r="B444" s="99"/>
      <c r="D444" s="93" t="s">
        <v>105</v>
      </c>
      <c r="E444" s="101" t="s">
        <v>8</v>
      </c>
      <c r="F444" s="102" t="s">
        <v>128</v>
      </c>
      <c r="H444" s="103">
        <v>183.85</v>
      </c>
      <c r="L444" s="99"/>
      <c r="M444" s="104"/>
      <c r="T444" s="105"/>
      <c r="AT444" s="101"/>
      <c r="AU444" s="101"/>
      <c r="AY444" s="101"/>
    </row>
    <row r="445" spans="2:65" s="92" customFormat="1" x14ac:dyDescent="0.2">
      <c r="B445" s="91"/>
      <c r="D445" s="93" t="s">
        <v>105</v>
      </c>
      <c r="F445" s="95" t="s">
        <v>378</v>
      </c>
      <c r="H445" s="96">
        <v>78.504000000000005</v>
      </c>
      <c r="L445" s="91"/>
      <c r="M445" s="97"/>
      <c r="T445" s="98"/>
      <c r="AT445" s="94"/>
      <c r="AU445" s="94"/>
      <c r="AY445" s="94"/>
    </row>
    <row r="446" spans="2:65" s="9" customFormat="1" ht="24.2" customHeight="1" x14ac:dyDescent="0.2">
      <c r="B446" s="78"/>
      <c r="C446" s="106" t="s">
        <v>379</v>
      </c>
      <c r="D446" s="106" t="s">
        <v>150</v>
      </c>
      <c r="E446" s="107" t="s">
        <v>380</v>
      </c>
      <c r="F446" s="108" t="s">
        <v>381</v>
      </c>
      <c r="G446" s="109" t="s">
        <v>96</v>
      </c>
      <c r="H446" s="110">
        <v>23.550999999999998</v>
      </c>
      <c r="I446" s="111">
        <v>0</v>
      </c>
      <c r="J446" s="111">
        <f>ROUND(I446*H446,2)</f>
        <v>0</v>
      </c>
      <c r="K446" s="108" t="s">
        <v>294</v>
      </c>
      <c r="L446" s="112"/>
      <c r="M446" s="113" t="s">
        <v>8</v>
      </c>
      <c r="N446" s="114" t="s">
        <v>25</v>
      </c>
      <c r="O446" s="87">
        <v>0</v>
      </c>
      <c r="P446" s="87">
        <f>O446*H446</f>
        <v>0</v>
      </c>
      <c r="Q446" s="87">
        <v>8.9999999999999998E-4</v>
      </c>
      <c r="R446" s="87">
        <f>Q446*H446</f>
        <v>2.1195899999999997E-2</v>
      </c>
      <c r="S446" s="87">
        <v>0</v>
      </c>
      <c r="T446" s="88">
        <f>S446*H446</f>
        <v>0</v>
      </c>
      <c r="AR446" s="89"/>
      <c r="AT446" s="89"/>
      <c r="AU446" s="89"/>
      <c r="AY446" s="1"/>
      <c r="BE446" s="90"/>
      <c r="BF446" s="90"/>
      <c r="BG446" s="90"/>
      <c r="BH446" s="90"/>
      <c r="BI446" s="90"/>
      <c r="BJ446" s="1"/>
      <c r="BK446" s="90"/>
      <c r="BL446" s="1"/>
      <c r="BM446" s="89"/>
    </row>
    <row r="447" spans="2:65" s="92" customFormat="1" ht="33.75" x14ac:dyDescent="0.2">
      <c r="B447" s="91"/>
      <c r="D447" s="93" t="s">
        <v>105</v>
      </c>
      <c r="E447" s="94" t="s">
        <v>8</v>
      </c>
      <c r="F447" s="95" t="s">
        <v>382</v>
      </c>
      <c r="H447" s="96">
        <v>46.44</v>
      </c>
      <c r="L447" s="91"/>
      <c r="M447" s="97"/>
      <c r="T447" s="98"/>
      <c r="AT447" s="94"/>
      <c r="AU447" s="94"/>
      <c r="AY447" s="94"/>
    </row>
    <row r="448" spans="2:65" s="92" customFormat="1" ht="22.5" x14ac:dyDescent="0.2">
      <c r="B448" s="91"/>
      <c r="D448" s="93" t="s">
        <v>105</v>
      </c>
      <c r="E448" s="94" t="s">
        <v>8</v>
      </c>
      <c r="F448" s="95" t="s">
        <v>383</v>
      </c>
      <c r="H448" s="96">
        <v>8.7149999999999999</v>
      </c>
      <c r="L448" s="91"/>
      <c r="M448" s="97"/>
      <c r="T448" s="98"/>
      <c r="AT448" s="94"/>
      <c r="AU448" s="94"/>
      <c r="AY448" s="94"/>
    </row>
    <row r="449" spans="2:65" s="100" customFormat="1" x14ac:dyDescent="0.2">
      <c r="B449" s="99"/>
      <c r="D449" s="93" t="s">
        <v>105</v>
      </c>
      <c r="E449" s="101" t="s">
        <v>8</v>
      </c>
      <c r="F449" s="102" t="s">
        <v>128</v>
      </c>
      <c r="H449" s="103">
        <v>55.155000000000001</v>
      </c>
      <c r="L449" s="99"/>
      <c r="M449" s="104"/>
      <c r="T449" s="105"/>
      <c r="AT449" s="101"/>
      <c r="AU449" s="101"/>
      <c r="AY449" s="101"/>
    </row>
    <row r="450" spans="2:65" s="92" customFormat="1" x14ac:dyDescent="0.2">
      <c r="B450" s="91"/>
      <c r="D450" s="93" t="s">
        <v>105</v>
      </c>
      <c r="F450" s="95" t="s">
        <v>384</v>
      </c>
      <c r="H450" s="96">
        <v>23.550999999999998</v>
      </c>
      <c r="L450" s="91"/>
      <c r="M450" s="97"/>
      <c r="T450" s="98"/>
      <c r="AT450" s="94"/>
      <c r="AU450" s="94"/>
      <c r="AY450" s="94"/>
    </row>
    <row r="451" spans="2:65" s="9" customFormat="1" ht="44.25" customHeight="1" x14ac:dyDescent="0.2">
      <c r="B451" s="78"/>
      <c r="C451" s="79" t="s">
        <v>385</v>
      </c>
      <c r="D451" s="79" t="s">
        <v>93</v>
      </c>
      <c r="E451" s="80" t="s">
        <v>386</v>
      </c>
      <c r="F451" s="81" t="s">
        <v>387</v>
      </c>
      <c r="G451" s="82" t="s">
        <v>96</v>
      </c>
      <c r="H451" s="83">
        <v>35.286999999999999</v>
      </c>
      <c r="I451" s="84">
        <v>0</v>
      </c>
      <c r="J451" s="84">
        <f>ROUND(I451*H451,2)</f>
        <v>0</v>
      </c>
      <c r="K451" s="81" t="s">
        <v>101</v>
      </c>
      <c r="L451" s="8"/>
      <c r="M451" s="85" t="s">
        <v>8</v>
      </c>
      <c r="N451" s="86" t="s">
        <v>25</v>
      </c>
      <c r="O451" s="87">
        <v>1.04</v>
      </c>
      <c r="P451" s="87">
        <f>O451*H451</f>
        <v>36.698480000000004</v>
      </c>
      <c r="Q451" s="87">
        <v>1.1350000000000001E-2</v>
      </c>
      <c r="R451" s="87">
        <f>Q451*H451</f>
        <v>0.40050744999999999</v>
      </c>
      <c r="S451" s="87">
        <v>0</v>
      </c>
      <c r="T451" s="88">
        <f>S451*H451</f>
        <v>0</v>
      </c>
      <c r="AR451" s="89"/>
      <c r="AT451" s="89"/>
      <c r="AU451" s="89"/>
      <c r="AY451" s="1"/>
      <c r="BE451" s="90"/>
      <c r="BF451" s="90"/>
      <c r="BG451" s="90"/>
      <c r="BH451" s="90"/>
      <c r="BI451" s="90"/>
      <c r="BJ451" s="1"/>
      <c r="BK451" s="90"/>
      <c r="BL451" s="1"/>
      <c r="BM451" s="89"/>
    </row>
    <row r="452" spans="2:65" s="92" customFormat="1" x14ac:dyDescent="0.2">
      <c r="B452" s="91"/>
      <c r="D452" s="93" t="s">
        <v>105</v>
      </c>
      <c r="E452" s="94" t="s">
        <v>8</v>
      </c>
      <c r="F452" s="95" t="s">
        <v>309</v>
      </c>
      <c r="H452" s="96">
        <v>15.576000000000001</v>
      </c>
      <c r="L452" s="91"/>
      <c r="M452" s="97"/>
      <c r="T452" s="98"/>
      <c r="AT452" s="94"/>
      <c r="AU452" s="94"/>
      <c r="AY452" s="94"/>
    </row>
    <row r="453" spans="2:65" s="92" customFormat="1" x14ac:dyDescent="0.2">
      <c r="B453" s="91"/>
      <c r="D453" s="93" t="s">
        <v>105</v>
      </c>
      <c r="E453" s="94" t="s">
        <v>8</v>
      </c>
      <c r="F453" s="95" t="s">
        <v>310</v>
      </c>
      <c r="H453" s="96">
        <v>34.679000000000002</v>
      </c>
      <c r="L453" s="91"/>
      <c r="M453" s="97"/>
      <c r="T453" s="98"/>
      <c r="AT453" s="94"/>
      <c r="AU453" s="94"/>
      <c r="AY453" s="94"/>
    </row>
    <row r="454" spans="2:65" s="92" customFormat="1" x14ac:dyDescent="0.2">
      <c r="B454" s="91"/>
      <c r="D454" s="93" t="s">
        <v>105</v>
      </c>
      <c r="E454" s="94" t="s">
        <v>8</v>
      </c>
      <c r="F454" s="95" t="s">
        <v>311</v>
      </c>
      <c r="H454" s="96">
        <v>32.384999999999998</v>
      </c>
      <c r="L454" s="91"/>
      <c r="M454" s="97"/>
      <c r="T454" s="98"/>
      <c r="AT454" s="94"/>
      <c r="AU454" s="94"/>
      <c r="AY454" s="94"/>
    </row>
    <row r="455" spans="2:65" s="100" customFormat="1" x14ac:dyDescent="0.2">
      <c r="B455" s="99"/>
      <c r="D455" s="93" t="s">
        <v>105</v>
      </c>
      <c r="E455" s="101" t="s">
        <v>8</v>
      </c>
      <c r="F455" s="102" t="s">
        <v>128</v>
      </c>
      <c r="H455" s="103">
        <v>82.64</v>
      </c>
      <c r="L455" s="99"/>
      <c r="M455" s="104"/>
      <c r="T455" s="105"/>
      <c r="AT455" s="101"/>
      <c r="AU455" s="101"/>
      <c r="AY455" s="101"/>
    </row>
    <row r="456" spans="2:65" s="92" customFormat="1" x14ac:dyDescent="0.2">
      <c r="B456" s="91"/>
      <c r="D456" s="93" t="s">
        <v>105</v>
      </c>
      <c r="F456" s="95" t="s">
        <v>388</v>
      </c>
      <c r="H456" s="96">
        <v>35.286999999999999</v>
      </c>
      <c r="L456" s="91"/>
      <c r="M456" s="97"/>
      <c r="T456" s="98"/>
      <c r="AT456" s="94"/>
      <c r="AU456" s="94"/>
      <c r="AY456" s="94"/>
    </row>
    <row r="457" spans="2:65" s="9" customFormat="1" ht="24.2" customHeight="1" x14ac:dyDescent="0.2">
      <c r="B457" s="78"/>
      <c r="C457" s="106" t="s">
        <v>389</v>
      </c>
      <c r="D457" s="106" t="s">
        <v>150</v>
      </c>
      <c r="E457" s="107" t="s">
        <v>390</v>
      </c>
      <c r="F457" s="108" t="s">
        <v>391</v>
      </c>
      <c r="G457" s="109" t="s">
        <v>96</v>
      </c>
      <c r="H457" s="110">
        <v>40.58</v>
      </c>
      <c r="I457" s="111">
        <v>0</v>
      </c>
      <c r="J457" s="111">
        <f>ROUND(I457*H457,2)</f>
        <v>0</v>
      </c>
      <c r="K457" s="108" t="s">
        <v>101</v>
      </c>
      <c r="L457" s="112"/>
      <c r="M457" s="113" t="s">
        <v>8</v>
      </c>
      <c r="N457" s="114" t="s">
        <v>25</v>
      </c>
      <c r="O457" s="87">
        <v>0</v>
      </c>
      <c r="P457" s="87">
        <f>O457*H457</f>
        <v>0</v>
      </c>
      <c r="Q457" s="87">
        <v>7.7499999999999999E-3</v>
      </c>
      <c r="R457" s="87">
        <f>Q457*H457</f>
        <v>0.31449499999999997</v>
      </c>
      <c r="S457" s="87">
        <v>0</v>
      </c>
      <c r="T457" s="88">
        <f>S457*H457</f>
        <v>0</v>
      </c>
      <c r="AR457" s="89"/>
      <c r="AT457" s="89"/>
      <c r="AU457" s="89"/>
      <c r="AY457" s="1"/>
      <c r="BE457" s="90"/>
      <c r="BF457" s="90"/>
      <c r="BG457" s="90"/>
      <c r="BH457" s="90"/>
      <c r="BI457" s="90"/>
      <c r="BJ457" s="1"/>
      <c r="BK457" s="90"/>
      <c r="BL457" s="1"/>
      <c r="BM457" s="89"/>
    </row>
    <row r="458" spans="2:65" s="92" customFormat="1" x14ac:dyDescent="0.2">
      <c r="B458" s="91"/>
      <c r="D458" s="93" t="s">
        <v>105</v>
      </c>
      <c r="E458" s="94" t="s">
        <v>8</v>
      </c>
      <c r="F458" s="95" t="s">
        <v>392</v>
      </c>
      <c r="H458" s="96">
        <v>17.911999999999999</v>
      </c>
      <c r="L458" s="91"/>
      <c r="M458" s="97"/>
      <c r="T458" s="98"/>
      <c r="AT458" s="94"/>
      <c r="AU458" s="94"/>
      <c r="AY458" s="94"/>
    </row>
    <row r="459" spans="2:65" s="92" customFormat="1" x14ac:dyDescent="0.2">
      <c r="B459" s="91"/>
      <c r="D459" s="93" t="s">
        <v>105</v>
      </c>
      <c r="E459" s="94" t="s">
        <v>8</v>
      </c>
      <c r="F459" s="95" t="s">
        <v>393</v>
      </c>
      <c r="H459" s="96">
        <v>39.881</v>
      </c>
      <c r="L459" s="91"/>
      <c r="M459" s="97"/>
      <c r="T459" s="98"/>
      <c r="AT459" s="94"/>
      <c r="AU459" s="94"/>
      <c r="AY459" s="94"/>
    </row>
    <row r="460" spans="2:65" s="92" customFormat="1" x14ac:dyDescent="0.2">
      <c r="B460" s="91"/>
      <c r="D460" s="93" t="s">
        <v>105</v>
      </c>
      <c r="E460" s="94" t="s">
        <v>8</v>
      </c>
      <c r="F460" s="95" t="s">
        <v>394</v>
      </c>
      <c r="H460" s="96">
        <v>37.243000000000002</v>
      </c>
      <c r="L460" s="91"/>
      <c r="M460" s="97"/>
      <c r="T460" s="98"/>
      <c r="AT460" s="94"/>
      <c r="AU460" s="94"/>
      <c r="AY460" s="94"/>
    </row>
    <row r="461" spans="2:65" s="100" customFormat="1" x14ac:dyDescent="0.2">
      <c r="B461" s="99"/>
      <c r="D461" s="93" t="s">
        <v>105</v>
      </c>
      <c r="E461" s="101" t="s">
        <v>8</v>
      </c>
      <c r="F461" s="102" t="s">
        <v>128</v>
      </c>
      <c r="H461" s="103">
        <v>95.036000000000001</v>
      </c>
      <c r="L461" s="99"/>
      <c r="M461" s="104"/>
      <c r="T461" s="105"/>
      <c r="AT461" s="101"/>
      <c r="AU461" s="101"/>
      <c r="AY461" s="101"/>
    </row>
    <row r="462" spans="2:65" s="92" customFormat="1" x14ac:dyDescent="0.2">
      <c r="B462" s="91"/>
      <c r="D462" s="93" t="s">
        <v>105</v>
      </c>
      <c r="F462" s="95" t="s">
        <v>395</v>
      </c>
      <c r="H462" s="96">
        <v>40.58</v>
      </c>
      <c r="L462" s="91"/>
      <c r="M462" s="97"/>
      <c r="T462" s="98"/>
      <c r="AT462" s="94"/>
      <c r="AU462" s="94"/>
      <c r="AY462" s="94"/>
    </row>
    <row r="463" spans="2:65" s="9" customFormat="1" ht="44.25" customHeight="1" x14ac:dyDescent="0.2">
      <c r="B463" s="78"/>
      <c r="C463" s="79" t="s">
        <v>396</v>
      </c>
      <c r="D463" s="79" t="s">
        <v>93</v>
      </c>
      <c r="E463" s="80" t="s">
        <v>397</v>
      </c>
      <c r="F463" s="81" t="s">
        <v>398</v>
      </c>
      <c r="G463" s="82" t="s">
        <v>96</v>
      </c>
      <c r="H463" s="83">
        <v>14.694000000000001</v>
      </c>
      <c r="I463" s="84">
        <v>0</v>
      </c>
      <c r="J463" s="84">
        <f>ROUND(I463*H463,2)</f>
        <v>0</v>
      </c>
      <c r="K463" s="81" t="s">
        <v>101</v>
      </c>
      <c r="L463" s="8"/>
      <c r="M463" s="85" t="s">
        <v>8</v>
      </c>
      <c r="N463" s="86" t="s">
        <v>25</v>
      </c>
      <c r="O463" s="87">
        <v>1.06</v>
      </c>
      <c r="P463" s="87">
        <f>O463*H463</f>
        <v>15.575640000000002</v>
      </c>
      <c r="Q463" s="87">
        <v>1.1520000000000001E-2</v>
      </c>
      <c r="R463" s="87">
        <f>Q463*H463</f>
        <v>0.16927488000000002</v>
      </c>
      <c r="S463" s="87">
        <v>0</v>
      </c>
      <c r="T463" s="88">
        <f>S463*H463</f>
        <v>0</v>
      </c>
      <c r="AR463" s="89"/>
      <c r="AT463" s="89"/>
      <c r="AU463" s="89"/>
      <c r="AY463" s="1"/>
      <c r="BE463" s="90"/>
      <c r="BF463" s="90"/>
      <c r="BG463" s="90"/>
      <c r="BH463" s="90"/>
      <c r="BI463" s="90"/>
      <c r="BJ463" s="1"/>
      <c r="BK463" s="90"/>
      <c r="BL463" s="1"/>
      <c r="BM463" s="89"/>
    </row>
    <row r="464" spans="2:65" s="92" customFormat="1" x14ac:dyDescent="0.2">
      <c r="B464" s="91"/>
      <c r="D464" s="93" t="s">
        <v>105</v>
      </c>
      <c r="E464" s="94" t="s">
        <v>8</v>
      </c>
      <c r="F464" s="95" t="s">
        <v>312</v>
      </c>
      <c r="H464" s="96">
        <v>31.867999999999999</v>
      </c>
      <c r="L464" s="91"/>
      <c r="M464" s="97"/>
      <c r="T464" s="98"/>
      <c r="AT464" s="94"/>
      <c r="AU464" s="94"/>
      <c r="AY464" s="94"/>
    </row>
    <row r="465" spans="2:65" s="92" customFormat="1" x14ac:dyDescent="0.2">
      <c r="B465" s="91"/>
      <c r="D465" s="93" t="s">
        <v>105</v>
      </c>
      <c r="E465" s="94" t="s">
        <v>8</v>
      </c>
      <c r="F465" s="95" t="s">
        <v>313</v>
      </c>
      <c r="H465" s="96">
        <v>2.5449999999999999</v>
      </c>
      <c r="L465" s="91"/>
      <c r="M465" s="97"/>
      <c r="T465" s="98"/>
      <c r="AT465" s="94"/>
      <c r="AU465" s="94"/>
      <c r="AY465" s="94"/>
    </row>
    <row r="466" spans="2:65" s="100" customFormat="1" x14ac:dyDescent="0.2">
      <c r="B466" s="99"/>
      <c r="D466" s="93" t="s">
        <v>105</v>
      </c>
      <c r="E466" s="101" t="s">
        <v>8</v>
      </c>
      <c r="F466" s="102" t="s">
        <v>128</v>
      </c>
      <c r="H466" s="103">
        <v>34.412999999999997</v>
      </c>
      <c r="L466" s="99"/>
      <c r="M466" s="104"/>
      <c r="T466" s="105"/>
      <c r="AT466" s="101"/>
      <c r="AU466" s="101"/>
      <c r="AY466" s="101"/>
    </row>
    <row r="467" spans="2:65" s="92" customFormat="1" x14ac:dyDescent="0.2">
      <c r="B467" s="91"/>
      <c r="D467" s="93" t="s">
        <v>105</v>
      </c>
      <c r="F467" s="95" t="s">
        <v>399</v>
      </c>
      <c r="H467" s="96">
        <v>14.694000000000001</v>
      </c>
      <c r="L467" s="91"/>
      <c r="M467" s="97"/>
      <c r="T467" s="98"/>
      <c r="AT467" s="94"/>
      <c r="AU467" s="94"/>
      <c r="AY467" s="94"/>
    </row>
    <row r="468" spans="2:65" s="9" customFormat="1" ht="24.2" customHeight="1" x14ac:dyDescent="0.2">
      <c r="B468" s="78"/>
      <c r="C468" s="106" t="s">
        <v>400</v>
      </c>
      <c r="D468" s="106" t="s">
        <v>150</v>
      </c>
      <c r="E468" s="107" t="s">
        <v>401</v>
      </c>
      <c r="F468" s="108" t="s">
        <v>402</v>
      </c>
      <c r="G468" s="109" t="s">
        <v>96</v>
      </c>
      <c r="H468" s="110">
        <v>16.898</v>
      </c>
      <c r="I468" s="111">
        <v>0</v>
      </c>
      <c r="J468" s="111">
        <f>ROUND(I468*H468,2)</f>
        <v>0</v>
      </c>
      <c r="K468" s="108" t="s">
        <v>101</v>
      </c>
      <c r="L468" s="112"/>
      <c r="M468" s="113" t="s">
        <v>8</v>
      </c>
      <c r="N468" s="114" t="s">
        <v>25</v>
      </c>
      <c r="O468" s="87">
        <v>0</v>
      </c>
      <c r="P468" s="87">
        <f>O468*H468</f>
        <v>0</v>
      </c>
      <c r="Q468" s="87">
        <v>1.55E-2</v>
      </c>
      <c r="R468" s="87">
        <f>Q468*H468</f>
        <v>0.26191900000000001</v>
      </c>
      <c r="S468" s="87">
        <v>0</v>
      </c>
      <c r="T468" s="88">
        <f>S468*H468</f>
        <v>0</v>
      </c>
      <c r="AR468" s="89"/>
      <c r="AT468" s="89"/>
      <c r="AU468" s="89"/>
      <c r="AY468" s="1"/>
      <c r="BE468" s="90"/>
      <c r="BF468" s="90"/>
      <c r="BG468" s="90"/>
      <c r="BH468" s="90"/>
      <c r="BI468" s="90"/>
      <c r="BJ468" s="1"/>
      <c r="BK468" s="90"/>
      <c r="BL468" s="1"/>
      <c r="BM468" s="89"/>
    </row>
    <row r="469" spans="2:65" s="92" customFormat="1" x14ac:dyDescent="0.2">
      <c r="B469" s="91"/>
      <c r="D469" s="93" t="s">
        <v>105</v>
      </c>
      <c r="E469" s="94" t="s">
        <v>8</v>
      </c>
      <c r="F469" s="95" t="s">
        <v>403</v>
      </c>
      <c r="H469" s="96">
        <v>36.648000000000003</v>
      </c>
      <c r="L469" s="91"/>
      <c r="M469" s="97"/>
      <c r="T469" s="98"/>
      <c r="AT469" s="94"/>
      <c r="AU469" s="94"/>
      <c r="AY469" s="94"/>
    </row>
    <row r="470" spans="2:65" s="92" customFormat="1" x14ac:dyDescent="0.2">
      <c r="B470" s="91"/>
      <c r="D470" s="93" t="s">
        <v>105</v>
      </c>
      <c r="E470" s="94" t="s">
        <v>8</v>
      </c>
      <c r="F470" s="95" t="s">
        <v>404</v>
      </c>
      <c r="H470" s="96">
        <v>2.9260000000000002</v>
      </c>
      <c r="L470" s="91"/>
      <c r="M470" s="97"/>
      <c r="T470" s="98"/>
      <c r="AT470" s="94"/>
      <c r="AU470" s="94"/>
      <c r="AY470" s="94"/>
    </row>
    <row r="471" spans="2:65" s="100" customFormat="1" x14ac:dyDescent="0.2">
      <c r="B471" s="99"/>
      <c r="D471" s="93" t="s">
        <v>105</v>
      </c>
      <c r="E471" s="101" t="s">
        <v>8</v>
      </c>
      <c r="F471" s="102" t="s">
        <v>128</v>
      </c>
      <c r="H471" s="103">
        <v>39.573999999999998</v>
      </c>
      <c r="L471" s="99"/>
      <c r="M471" s="104"/>
      <c r="T471" s="105"/>
      <c r="AT471" s="101"/>
      <c r="AU471" s="101"/>
      <c r="AY471" s="101"/>
    </row>
    <row r="472" spans="2:65" s="92" customFormat="1" x14ac:dyDescent="0.2">
      <c r="B472" s="91"/>
      <c r="D472" s="93" t="s">
        <v>105</v>
      </c>
      <c r="F472" s="95" t="s">
        <v>405</v>
      </c>
      <c r="H472" s="96">
        <v>16.898</v>
      </c>
      <c r="L472" s="91"/>
      <c r="M472" s="97"/>
      <c r="T472" s="98"/>
      <c r="AT472" s="94"/>
      <c r="AU472" s="94"/>
      <c r="AY472" s="94"/>
    </row>
    <row r="473" spans="2:65" s="9" customFormat="1" ht="49.15" customHeight="1" x14ac:dyDescent="0.2">
      <c r="B473" s="78"/>
      <c r="C473" s="79" t="s">
        <v>406</v>
      </c>
      <c r="D473" s="79" t="s">
        <v>93</v>
      </c>
      <c r="E473" s="80" t="s">
        <v>407</v>
      </c>
      <c r="F473" s="81" t="s">
        <v>408</v>
      </c>
      <c r="G473" s="82" t="s">
        <v>96</v>
      </c>
      <c r="H473" s="83">
        <v>30.965</v>
      </c>
      <c r="I473" s="84">
        <v>0</v>
      </c>
      <c r="J473" s="84">
        <f>ROUND(I473*H473,2)</f>
        <v>0</v>
      </c>
      <c r="K473" s="81" t="s">
        <v>101</v>
      </c>
      <c r="L473" s="8"/>
      <c r="M473" s="85" t="s">
        <v>8</v>
      </c>
      <c r="N473" s="86" t="s">
        <v>25</v>
      </c>
      <c r="O473" s="87">
        <v>1.1200000000000001</v>
      </c>
      <c r="P473" s="87">
        <f>O473*H473</f>
        <v>34.680800000000005</v>
      </c>
      <c r="Q473" s="87">
        <v>1.176E-2</v>
      </c>
      <c r="R473" s="87">
        <f>Q473*H473</f>
        <v>0.36414839999999998</v>
      </c>
      <c r="S473" s="87">
        <v>0</v>
      </c>
      <c r="T473" s="88">
        <f>S473*H473</f>
        <v>0</v>
      </c>
      <c r="AR473" s="89"/>
      <c r="AT473" s="89"/>
      <c r="AU473" s="89"/>
      <c r="AY473" s="1"/>
      <c r="BE473" s="90"/>
      <c r="BF473" s="90"/>
      <c r="BG473" s="90"/>
      <c r="BH473" s="90"/>
      <c r="BI473" s="90"/>
      <c r="BJ473" s="1"/>
      <c r="BK473" s="90"/>
      <c r="BL473" s="1"/>
      <c r="BM473" s="89"/>
    </row>
    <row r="474" spans="2:65" s="92" customFormat="1" x14ac:dyDescent="0.2">
      <c r="B474" s="91"/>
      <c r="D474" s="93" t="s">
        <v>105</v>
      </c>
      <c r="E474" s="94" t="s">
        <v>8</v>
      </c>
      <c r="F474" s="95" t="s">
        <v>314</v>
      </c>
      <c r="H474" s="96">
        <v>21.344999999999999</v>
      </c>
      <c r="L474" s="91"/>
      <c r="M474" s="97"/>
      <c r="T474" s="98"/>
      <c r="AT474" s="94"/>
      <c r="AU474" s="94"/>
      <c r="AY474" s="94"/>
    </row>
    <row r="475" spans="2:65" s="92" customFormat="1" x14ac:dyDescent="0.2">
      <c r="B475" s="91"/>
      <c r="D475" s="93" t="s">
        <v>105</v>
      </c>
      <c r="E475" s="94" t="s">
        <v>8</v>
      </c>
      <c r="F475" s="95" t="s">
        <v>315</v>
      </c>
      <c r="H475" s="96">
        <v>51.173000000000002</v>
      </c>
      <c r="L475" s="91"/>
      <c r="M475" s="97"/>
      <c r="T475" s="98"/>
      <c r="AT475" s="94"/>
      <c r="AU475" s="94"/>
      <c r="AY475" s="94"/>
    </row>
    <row r="476" spans="2:65" s="100" customFormat="1" x14ac:dyDescent="0.2">
      <c r="B476" s="99"/>
      <c r="D476" s="93" t="s">
        <v>105</v>
      </c>
      <c r="E476" s="101" t="s">
        <v>8</v>
      </c>
      <c r="F476" s="102" t="s">
        <v>128</v>
      </c>
      <c r="H476" s="103">
        <v>72.518000000000001</v>
      </c>
      <c r="L476" s="99"/>
      <c r="M476" s="104"/>
      <c r="T476" s="105"/>
      <c r="AT476" s="101"/>
      <c r="AU476" s="101"/>
      <c r="AY476" s="101"/>
    </row>
    <row r="477" spans="2:65" s="92" customFormat="1" x14ac:dyDescent="0.2">
      <c r="B477" s="91"/>
      <c r="D477" s="93" t="s">
        <v>105</v>
      </c>
      <c r="F477" s="95" t="s">
        <v>409</v>
      </c>
      <c r="H477" s="96">
        <v>30.965</v>
      </c>
      <c r="L477" s="91"/>
      <c r="M477" s="97"/>
      <c r="T477" s="98"/>
      <c r="AT477" s="94"/>
      <c r="AU477" s="94"/>
      <c r="AY477" s="94"/>
    </row>
    <row r="478" spans="2:65" s="9" customFormat="1" ht="24.2" customHeight="1" x14ac:dyDescent="0.2">
      <c r="B478" s="78"/>
      <c r="C478" s="106" t="s">
        <v>410</v>
      </c>
      <c r="D478" s="106" t="s">
        <v>150</v>
      </c>
      <c r="E478" s="107" t="s">
        <v>411</v>
      </c>
      <c r="F478" s="108" t="s">
        <v>412</v>
      </c>
      <c r="G478" s="109" t="s">
        <v>96</v>
      </c>
      <c r="H478" s="110">
        <v>35.61</v>
      </c>
      <c r="I478" s="111">
        <v>0</v>
      </c>
      <c r="J478" s="111">
        <f>ROUND(I478*H478,2)</f>
        <v>0</v>
      </c>
      <c r="K478" s="108" t="s">
        <v>101</v>
      </c>
      <c r="L478" s="112"/>
      <c r="M478" s="113" t="s">
        <v>8</v>
      </c>
      <c r="N478" s="114" t="s">
        <v>25</v>
      </c>
      <c r="O478" s="87">
        <v>0</v>
      </c>
      <c r="P478" s="87">
        <f>O478*H478</f>
        <v>0</v>
      </c>
      <c r="Q478" s="87">
        <v>3.6999999999999998E-2</v>
      </c>
      <c r="R478" s="87">
        <f>Q478*H478</f>
        <v>1.3175699999999999</v>
      </c>
      <c r="S478" s="87">
        <v>0</v>
      </c>
      <c r="T478" s="88">
        <f>S478*H478</f>
        <v>0</v>
      </c>
      <c r="AR478" s="89"/>
      <c r="AT478" s="89"/>
      <c r="AU478" s="89"/>
      <c r="AY478" s="1"/>
      <c r="BE478" s="90"/>
      <c r="BF478" s="90"/>
      <c r="BG478" s="90"/>
      <c r="BH478" s="90"/>
      <c r="BI478" s="90"/>
      <c r="BJ478" s="1"/>
      <c r="BK478" s="90"/>
      <c r="BL478" s="1"/>
      <c r="BM478" s="89"/>
    </row>
    <row r="479" spans="2:65" s="92" customFormat="1" x14ac:dyDescent="0.2">
      <c r="B479" s="91"/>
      <c r="D479" s="93" t="s">
        <v>105</v>
      </c>
      <c r="E479" s="94" t="s">
        <v>8</v>
      </c>
      <c r="F479" s="95" t="s">
        <v>413</v>
      </c>
      <c r="H479" s="96">
        <v>24.547000000000001</v>
      </c>
      <c r="L479" s="91"/>
      <c r="M479" s="97"/>
      <c r="T479" s="98"/>
      <c r="AT479" s="94"/>
      <c r="AU479" s="94"/>
      <c r="AY479" s="94"/>
    </row>
    <row r="480" spans="2:65" s="92" customFormat="1" x14ac:dyDescent="0.2">
      <c r="B480" s="91"/>
      <c r="D480" s="93" t="s">
        <v>105</v>
      </c>
      <c r="E480" s="94" t="s">
        <v>8</v>
      </c>
      <c r="F480" s="95" t="s">
        <v>414</v>
      </c>
      <c r="H480" s="96">
        <v>58.848999999999997</v>
      </c>
      <c r="L480" s="91"/>
      <c r="M480" s="97"/>
      <c r="T480" s="98"/>
      <c r="AT480" s="94"/>
      <c r="AU480" s="94"/>
      <c r="AY480" s="94"/>
    </row>
    <row r="481" spans="2:65" s="100" customFormat="1" x14ac:dyDescent="0.2">
      <c r="B481" s="99"/>
      <c r="D481" s="93" t="s">
        <v>105</v>
      </c>
      <c r="E481" s="101" t="s">
        <v>8</v>
      </c>
      <c r="F481" s="102" t="s">
        <v>128</v>
      </c>
      <c r="H481" s="103">
        <v>83.396000000000001</v>
      </c>
      <c r="L481" s="99"/>
      <c r="M481" s="104"/>
      <c r="T481" s="105"/>
      <c r="AT481" s="101"/>
      <c r="AU481" s="101"/>
      <c r="AY481" s="101"/>
    </row>
    <row r="482" spans="2:65" s="92" customFormat="1" x14ac:dyDescent="0.2">
      <c r="B482" s="91"/>
      <c r="D482" s="93" t="s">
        <v>105</v>
      </c>
      <c r="F482" s="95" t="s">
        <v>415</v>
      </c>
      <c r="H482" s="96">
        <v>35.61</v>
      </c>
      <c r="L482" s="91"/>
      <c r="M482" s="97"/>
      <c r="T482" s="98"/>
      <c r="AT482" s="94"/>
      <c r="AU482" s="94"/>
      <c r="AY482" s="94"/>
    </row>
    <row r="483" spans="2:65" s="9" customFormat="1" ht="37.9" customHeight="1" x14ac:dyDescent="0.2">
      <c r="B483" s="78"/>
      <c r="C483" s="79" t="s">
        <v>416</v>
      </c>
      <c r="D483" s="79" t="s">
        <v>93</v>
      </c>
      <c r="E483" s="80" t="s">
        <v>417</v>
      </c>
      <c r="F483" s="81" t="s">
        <v>418</v>
      </c>
      <c r="G483" s="82" t="s">
        <v>96</v>
      </c>
      <c r="H483" s="83">
        <v>225.517</v>
      </c>
      <c r="I483" s="84">
        <v>0</v>
      </c>
      <c r="J483" s="84">
        <f>ROUND(I483*H483,2)</f>
        <v>0</v>
      </c>
      <c r="K483" s="81" t="s">
        <v>321</v>
      </c>
      <c r="L483" s="8"/>
      <c r="M483" s="85" t="s">
        <v>8</v>
      </c>
      <c r="N483" s="86" t="s">
        <v>25</v>
      </c>
      <c r="O483" s="87">
        <v>4.3999999999999997E-2</v>
      </c>
      <c r="P483" s="87">
        <f>O483*H483</f>
        <v>9.9227479999999986</v>
      </c>
      <c r="Q483" s="87">
        <v>8.0599999999999994E-5</v>
      </c>
      <c r="R483" s="87">
        <f>Q483*H483</f>
        <v>1.8176670199999998E-2</v>
      </c>
      <c r="S483" s="87">
        <v>0</v>
      </c>
      <c r="T483" s="88">
        <f>S483*H483</f>
        <v>0</v>
      </c>
      <c r="AR483" s="89"/>
      <c r="AT483" s="89"/>
      <c r="AU483" s="89"/>
      <c r="AY483" s="1"/>
      <c r="BE483" s="90"/>
      <c r="BF483" s="90"/>
      <c r="BG483" s="90"/>
      <c r="BH483" s="90"/>
      <c r="BI483" s="90"/>
      <c r="BJ483" s="1"/>
      <c r="BK483" s="90"/>
      <c r="BL483" s="1"/>
      <c r="BM483" s="89"/>
    </row>
    <row r="484" spans="2:65" s="92" customFormat="1" ht="33.75" x14ac:dyDescent="0.2">
      <c r="B484" s="91"/>
      <c r="D484" s="93" t="s">
        <v>105</v>
      </c>
      <c r="E484" s="94" t="s">
        <v>8</v>
      </c>
      <c r="F484" s="95" t="s">
        <v>297</v>
      </c>
      <c r="H484" s="96">
        <v>52.268999999999998</v>
      </c>
      <c r="L484" s="91"/>
      <c r="M484" s="97"/>
      <c r="T484" s="98"/>
      <c r="AT484" s="94"/>
      <c r="AU484" s="94"/>
      <c r="AY484" s="94"/>
    </row>
    <row r="485" spans="2:65" s="92" customFormat="1" ht="22.5" x14ac:dyDescent="0.2">
      <c r="B485" s="91"/>
      <c r="D485" s="93" t="s">
        <v>105</v>
      </c>
      <c r="E485" s="94" t="s">
        <v>8</v>
      </c>
      <c r="F485" s="95" t="s">
        <v>298</v>
      </c>
      <c r="H485" s="96">
        <v>58.424999999999997</v>
      </c>
      <c r="L485" s="91"/>
      <c r="M485" s="97"/>
      <c r="T485" s="98"/>
      <c r="AT485" s="94"/>
      <c r="AU485" s="94"/>
      <c r="AY485" s="94"/>
    </row>
    <row r="486" spans="2:65" s="92" customFormat="1" x14ac:dyDescent="0.2">
      <c r="B486" s="91"/>
      <c r="D486" s="93" t="s">
        <v>105</v>
      </c>
      <c r="E486" s="94" t="s">
        <v>8</v>
      </c>
      <c r="F486" s="95" t="s">
        <v>299</v>
      </c>
      <c r="H486" s="96">
        <v>14.343</v>
      </c>
      <c r="L486" s="91"/>
      <c r="M486" s="97"/>
      <c r="T486" s="98"/>
      <c r="AT486" s="94"/>
      <c r="AU486" s="94"/>
      <c r="AY486" s="94"/>
    </row>
    <row r="487" spans="2:65" s="92" customFormat="1" ht="33.75" x14ac:dyDescent="0.2">
      <c r="B487" s="91"/>
      <c r="D487" s="93" t="s">
        <v>105</v>
      </c>
      <c r="E487" s="94" t="s">
        <v>8</v>
      </c>
      <c r="F487" s="95" t="s">
        <v>300</v>
      </c>
      <c r="H487" s="96">
        <v>18.690000000000001</v>
      </c>
      <c r="L487" s="91"/>
      <c r="M487" s="97"/>
      <c r="T487" s="98"/>
      <c r="AT487" s="94"/>
      <c r="AU487" s="94"/>
      <c r="AY487" s="94"/>
    </row>
    <row r="488" spans="2:65" s="92" customFormat="1" x14ac:dyDescent="0.2">
      <c r="B488" s="91"/>
      <c r="D488" s="93" t="s">
        <v>105</v>
      </c>
      <c r="E488" s="94" t="s">
        <v>8</v>
      </c>
      <c r="F488" s="95" t="s">
        <v>301</v>
      </c>
      <c r="H488" s="96">
        <v>22.15</v>
      </c>
      <c r="L488" s="91"/>
      <c r="M488" s="97"/>
      <c r="T488" s="98"/>
      <c r="AT488" s="94"/>
      <c r="AU488" s="94"/>
      <c r="AY488" s="94"/>
    </row>
    <row r="489" spans="2:65" s="92" customFormat="1" ht="22.5" x14ac:dyDescent="0.2">
      <c r="B489" s="91"/>
      <c r="D489" s="93" t="s">
        <v>105</v>
      </c>
      <c r="E489" s="94" t="s">
        <v>8</v>
      </c>
      <c r="F489" s="95" t="s">
        <v>302</v>
      </c>
      <c r="H489" s="96">
        <v>25.204000000000001</v>
      </c>
      <c r="L489" s="91"/>
      <c r="M489" s="97"/>
      <c r="T489" s="98"/>
      <c r="AT489" s="94"/>
      <c r="AU489" s="94"/>
      <c r="AY489" s="94"/>
    </row>
    <row r="490" spans="2:65" s="92" customFormat="1" x14ac:dyDescent="0.2">
      <c r="B490" s="91"/>
      <c r="D490" s="93" t="s">
        <v>105</v>
      </c>
      <c r="E490" s="94" t="s">
        <v>8</v>
      </c>
      <c r="F490" s="95" t="s">
        <v>303</v>
      </c>
      <c r="H490" s="96">
        <v>98.843999999999994</v>
      </c>
      <c r="L490" s="91"/>
      <c r="M490" s="97"/>
      <c r="T490" s="98"/>
      <c r="AT490" s="94"/>
      <c r="AU490" s="94"/>
      <c r="AY490" s="94"/>
    </row>
    <row r="491" spans="2:65" s="92" customFormat="1" x14ac:dyDescent="0.2">
      <c r="B491" s="91"/>
      <c r="D491" s="93" t="s">
        <v>105</v>
      </c>
      <c r="E491" s="94" t="s">
        <v>8</v>
      </c>
      <c r="F491" s="95" t="s">
        <v>304</v>
      </c>
      <c r="H491" s="96">
        <v>43.03</v>
      </c>
      <c r="L491" s="91"/>
      <c r="M491" s="97"/>
      <c r="T491" s="98"/>
      <c r="AT491" s="94"/>
      <c r="AU491" s="94"/>
      <c r="AY491" s="94"/>
    </row>
    <row r="492" spans="2:65" s="92" customFormat="1" ht="22.5" x14ac:dyDescent="0.2">
      <c r="B492" s="91"/>
      <c r="D492" s="93" t="s">
        <v>105</v>
      </c>
      <c r="E492" s="94" t="s">
        <v>8</v>
      </c>
      <c r="F492" s="95" t="s">
        <v>305</v>
      </c>
      <c r="H492" s="96">
        <v>106.614</v>
      </c>
      <c r="L492" s="91"/>
      <c r="M492" s="97"/>
      <c r="T492" s="98"/>
      <c r="AT492" s="94"/>
      <c r="AU492" s="94"/>
      <c r="AY492" s="94"/>
    </row>
    <row r="493" spans="2:65" s="92" customFormat="1" ht="22.5" x14ac:dyDescent="0.2">
      <c r="B493" s="91"/>
      <c r="D493" s="93" t="s">
        <v>105</v>
      </c>
      <c r="E493" s="94" t="s">
        <v>8</v>
      </c>
      <c r="F493" s="95" t="s">
        <v>306</v>
      </c>
      <c r="H493" s="96">
        <v>88.572999999999993</v>
      </c>
      <c r="L493" s="91"/>
      <c r="M493" s="97"/>
      <c r="T493" s="98"/>
      <c r="AT493" s="94"/>
      <c r="AU493" s="94"/>
      <c r="AY493" s="94"/>
    </row>
    <row r="494" spans="2:65" s="100" customFormat="1" x14ac:dyDescent="0.2">
      <c r="B494" s="99"/>
      <c r="D494" s="93" t="s">
        <v>105</v>
      </c>
      <c r="E494" s="101" t="s">
        <v>8</v>
      </c>
      <c r="F494" s="102" t="s">
        <v>128</v>
      </c>
      <c r="H494" s="103">
        <v>528.14200000000005</v>
      </c>
      <c r="L494" s="99"/>
      <c r="M494" s="104"/>
      <c r="T494" s="105"/>
      <c r="AT494" s="101"/>
      <c r="AU494" s="101"/>
      <c r="AY494" s="101"/>
    </row>
    <row r="495" spans="2:65" s="92" customFormat="1" x14ac:dyDescent="0.2">
      <c r="B495" s="91"/>
      <c r="D495" s="93" t="s">
        <v>105</v>
      </c>
      <c r="F495" s="95" t="s">
        <v>419</v>
      </c>
      <c r="H495" s="96">
        <v>225.517</v>
      </c>
      <c r="L495" s="91"/>
      <c r="M495" s="97"/>
      <c r="T495" s="98"/>
      <c r="AT495" s="94"/>
      <c r="AU495" s="94"/>
      <c r="AY495" s="94"/>
    </row>
    <row r="496" spans="2:65" s="9" customFormat="1" ht="37.9" customHeight="1" x14ac:dyDescent="0.2">
      <c r="B496" s="78"/>
      <c r="C496" s="79" t="s">
        <v>420</v>
      </c>
      <c r="D496" s="79" t="s">
        <v>93</v>
      </c>
      <c r="E496" s="80" t="s">
        <v>421</v>
      </c>
      <c r="F496" s="81" t="s">
        <v>422</v>
      </c>
      <c r="G496" s="82" t="s">
        <v>96</v>
      </c>
      <c r="H496" s="83">
        <v>45.66</v>
      </c>
      <c r="I496" s="84">
        <v>0</v>
      </c>
      <c r="J496" s="84">
        <f>ROUND(I496*H496,2)</f>
        <v>0</v>
      </c>
      <c r="K496" s="81" t="s">
        <v>294</v>
      </c>
      <c r="L496" s="8"/>
      <c r="M496" s="85" t="s">
        <v>8</v>
      </c>
      <c r="N496" s="86" t="s">
        <v>25</v>
      </c>
      <c r="O496" s="87">
        <v>4.3999999999999997E-2</v>
      </c>
      <c r="P496" s="87">
        <f>O496*H496</f>
        <v>2.0090399999999997</v>
      </c>
      <c r="Q496" s="87">
        <v>8.0599999999999994E-5</v>
      </c>
      <c r="R496" s="87">
        <f>Q496*H496</f>
        <v>3.6801959999999993E-3</v>
      </c>
      <c r="S496" s="87">
        <v>0</v>
      </c>
      <c r="T496" s="88">
        <f>S496*H496</f>
        <v>0</v>
      </c>
      <c r="AR496" s="89"/>
      <c r="AT496" s="89"/>
      <c r="AU496" s="89"/>
      <c r="AY496" s="1"/>
      <c r="BE496" s="90"/>
      <c r="BF496" s="90"/>
      <c r="BG496" s="90"/>
      <c r="BH496" s="90"/>
      <c r="BI496" s="90"/>
      <c r="BJ496" s="1"/>
      <c r="BK496" s="90"/>
      <c r="BL496" s="1"/>
      <c r="BM496" s="89"/>
    </row>
    <row r="497" spans="2:65" s="92" customFormat="1" x14ac:dyDescent="0.2">
      <c r="B497" s="91"/>
      <c r="D497" s="93" t="s">
        <v>105</v>
      </c>
      <c r="E497" s="94" t="s">
        <v>8</v>
      </c>
      <c r="F497" s="95" t="s">
        <v>312</v>
      </c>
      <c r="H497" s="96">
        <v>31.867999999999999</v>
      </c>
      <c r="L497" s="91"/>
      <c r="M497" s="97"/>
      <c r="T497" s="98"/>
      <c r="AT497" s="94"/>
      <c r="AU497" s="94"/>
      <c r="AY497" s="94"/>
    </row>
    <row r="498" spans="2:65" s="92" customFormat="1" x14ac:dyDescent="0.2">
      <c r="B498" s="91"/>
      <c r="D498" s="93" t="s">
        <v>105</v>
      </c>
      <c r="E498" s="94" t="s">
        <v>8</v>
      </c>
      <c r="F498" s="95" t="s">
        <v>313</v>
      </c>
      <c r="H498" s="96">
        <v>2.5449999999999999</v>
      </c>
      <c r="L498" s="91"/>
      <c r="M498" s="97"/>
      <c r="T498" s="98"/>
      <c r="AT498" s="94"/>
      <c r="AU498" s="94"/>
      <c r="AY498" s="94"/>
    </row>
    <row r="499" spans="2:65" s="92" customFormat="1" x14ac:dyDescent="0.2">
      <c r="B499" s="91"/>
      <c r="D499" s="93" t="s">
        <v>105</v>
      </c>
      <c r="E499" s="94" t="s">
        <v>8</v>
      </c>
      <c r="F499" s="95" t="s">
        <v>314</v>
      </c>
      <c r="H499" s="96">
        <v>21.344999999999999</v>
      </c>
      <c r="L499" s="91"/>
      <c r="M499" s="97"/>
      <c r="T499" s="98"/>
      <c r="AT499" s="94"/>
      <c r="AU499" s="94"/>
      <c r="AY499" s="94"/>
    </row>
    <row r="500" spans="2:65" s="92" customFormat="1" x14ac:dyDescent="0.2">
      <c r="B500" s="91"/>
      <c r="D500" s="93" t="s">
        <v>105</v>
      </c>
      <c r="E500" s="94" t="s">
        <v>8</v>
      </c>
      <c r="F500" s="95" t="s">
        <v>315</v>
      </c>
      <c r="H500" s="96">
        <v>51.173000000000002</v>
      </c>
      <c r="L500" s="91"/>
      <c r="M500" s="97"/>
      <c r="T500" s="98"/>
      <c r="AT500" s="94"/>
      <c r="AU500" s="94"/>
      <c r="AY500" s="94"/>
    </row>
    <row r="501" spans="2:65" s="100" customFormat="1" x14ac:dyDescent="0.2">
      <c r="B501" s="99"/>
      <c r="D501" s="93" t="s">
        <v>105</v>
      </c>
      <c r="E501" s="101" t="s">
        <v>8</v>
      </c>
      <c r="F501" s="102" t="s">
        <v>128</v>
      </c>
      <c r="H501" s="103">
        <v>106.931</v>
      </c>
      <c r="L501" s="99"/>
      <c r="M501" s="104"/>
      <c r="T501" s="105"/>
      <c r="AT501" s="101"/>
      <c r="AU501" s="101"/>
      <c r="AY501" s="101"/>
    </row>
    <row r="502" spans="2:65" s="92" customFormat="1" x14ac:dyDescent="0.2">
      <c r="B502" s="91"/>
      <c r="D502" s="93" t="s">
        <v>105</v>
      </c>
      <c r="F502" s="95" t="s">
        <v>423</v>
      </c>
      <c r="H502" s="96">
        <v>45.66</v>
      </c>
      <c r="L502" s="91"/>
      <c r="M502" s="97"/>
      <c r="T502" s="98"/>
      <c r="AT502" s="94"/>
      <c r="AU502" s="94"/>
      <c r="AY502" s="94"/>
    </row>
    <row r="503" spans="2:65" s="9" customFormat="1" ht="24.2" customHeight="1" x14ac:dyDescent="0.2">
      <c r="B503" s="78"/>
      <c r="C503" s="79" t="s">
        <v>424</v>
      </c>
      <c r="D503" s="79" t="s">
        <v>93</v>
      </c>
      <c r="E503" s="80" t="s">
        <v>425</v>
      </c>
      <c r="F503" s="81" t="s">
        <v>426</v>
      </c>
      <c r="G503" s="82" t="s">
        <v>187</v>
      </c>
      <c r="H503" s="83">
        <v>32.29</v>
      </c>
      <c r="I503" s="84">
        <v>0</v>
      </c>
      <c r="J503" s="84">
        <f>ROUND(I503*H503,2)</f>
        <v>0</v>
      </c>
      <c r="K503" s="81" t="s">
        <v>321</v>
      </c>
      <c r="L503" s="8"/>
      <c r="M503" s="85" t="s">
        <v>8</v>
      </c>
      <c r="N503" s="86" t="s">
        <v>25</v>
      </c>
      <c r="O503" s="87">
        <v>0.23</v>
      </c>
      <c r="P503" s="87">
        <f>O503*H503</f>
        <v>7.4267000000000003</v>
      </c>
      <c r="Q503" s="87">
        <v>3.0000000000000001E-5</v>
      </c>
      <c r="R503" s="87">
        <f>Q503*H503</f>
        <v>9.6869999999999996E-4</v>
      </c>
      <c r="S503" s="87">
        <v>0</v>
      </c>
      <c r="T503" s="88">
        <f>S503*H503</f>
        <v>0</v>
      </c>
      <c r="AR503" s="89"/>
      <c r="AT503" s="89"/>
      <c r="AU503" s="89"/>
      <c r="AY503" s="1"/>
      <c r="BE503" s="90"/>
      <c r="BF503" s="90"/>
      <c r="BG503" s="90"/>
      <c r="BH503" s="90"/>
      <c r="BI503" s="90"/>
      <c r="BJ503" s="1"/>
      <c r="BK503" s="90"/>
      <c r="BL503" s="1"/>
      <c r="BM503" s="89"/>
    </row>
    <row r="504" spans="2:65" s="92" customFormat="1" x14ac:dyDescent="0.2">
      <c r="B504" s="91"/>
      <c r="D504" s="93" t="s">
        <v>105</v>
      </c>
      <c r="E504" s="94" t="s">
        <v>8</v>
      </c>
      <c r="F504" s="95" t="s">
        <v>427</v>
      </c>
      <c r="H504" s="96">
        <v>73.28</v>
      </c>
      <c r="L504" s="91"/>
      <c r="M504" s="97"/>
      <c r="T504" s="98"/>
      <c r="AT504" s="94"/>
      <c r="AU504" s="94"/>
      <c r="AY504" s="94"/>
    </row>
    <row r="505" spans="2:65" s="92" customFormat="1" x14ac:dyDescent="0.2">
      <c r="B505" s="91"/>
      <c r="D505" s="93" t="s">
        <v>105</v>
      </c>
      <c r="E505" s="94" t="s">
        <v>8</v>
      </c>
      <c r="F505" s="95" t="s">
        <v>428</v>
      </c>
      <c r="H505" s="96">
        <v>2.34</v>
      </c>
      <c r="L505" s="91"/>
      <c r="M505" s="97"/>
      <c r="T505" s="98"/>
      <c r="AT505" s="94"/>
      <c r="AU505" s="94"/>
      <c r="AY505" s="94"/>
    </row>
    <row r="506" spans="2:65" s="100" customFormat="1" x14ac:dyDescent="0.2">
      <c r="B506" s="99"/>
      <c r="D506" s="93" t="s">
        <v>105</v>
      </c>
      <c r="E506" s="101" t="s">
        <v>8</v>
      </c>
      <c r="F506" s="102" t="s">
        <v>128</v>
      </c>
      <c r="H506" s="103">
        <v>75.62</v>
      </c>
      <c r="L506" s="99"/>
      <c r="M506" s="104"/>
      <c r="T506" s="105"/>
      <c r="AT506" s="101"/>
      <c r="AU506" s="101"/>
      <c r="AY506" s="101"/>
    </row>
    <row r="507" spans="2:65" s="92" customFormat="1" x14ac:dyDescent="0.2">
      <c r="B507" s="91"/>
      <c r="D507" s="93" t="s">
        <v>105</v>
      </c>
      <c r="F507" s="95" t="s">
        <v>429</v>
      </c>
      <c r="H507" s="96">
        <v>32.29</v>
      </c>
      <c r="L507" s="91"/>
      <c r="M507" s="97"/>
      <c r="T507" s="98"/>
      <c r="AT507" s="94"/>
      <c r="AU507" s="94"/>
      <c r="AY507" s="94"/>
    </row>
    <row r="508" spans="2:65" s="9" customFormat="1" ht="24.2" customHeight="1" x14ac:dyDescent="0.2">
      <c r="B508" s="78"/>
      <c r="C508" s="106" t="s">
        <v>430</v>
      </c>
      <c r="D508" s="106" t="s">
        <v>150</v>
      </c>
      <c r="E508" s="107" t="s">
        <v>431</v>
      </c>
      <c r="F508" s="108" t="s">
        <v>432</v>
      </c>
      <c r="G508" s="109" t="s">
        <v>187</v>
      </c>
      <c r="H508" s="110">
        <v>35.984000000000002</v>
      </c>
      <c r="I508" s="111">
        <v>0</v>
      </c>
      <c r="J508" s="111">
        <f>ROUND(I508*H508,2)</f>
        <v>0</v>
      </c>
      <c r="K508" s="108" t="s">
        <v>101</v>
      </c>
      <c r="L508" s="112"/>
      <c r="M508" s="113" t="s">
        <v>8</v>
      </c>
      <c r="N508" s="114" t="s">
        <v>25</v>
      </c>
      <c r="O508" s="87">
        <v>0</v>
      </c>
      <c r="P508" s="87">
        <f>O508*H508</f>
        <v>0</v>
      </c>
      <c r="Q508" s="87">
        <v>8.0000000000000004E-4</v>
      </c>
      <c r="R508" s="87">
        <f>Q508*H508</f>
        <v>2.8787200000000002E-2</v>
      </c>
      <c r="S508" s="87">
        <v>0</v>
      </c>
      <c r="T508" s="88">
        <f>S508*H508</f>
        <v>0</v>
      </c>
      <c r="AR508" s="89"/>
      <c r="AT508" s="89"/>
      <c r="AU508" s="89"/>
      <c r="AY508" s="1"/>
      <c r="BE508" s="90"/>
      <c r="BF508" s="90"/>
      <c r="BG508" s="90"/>
      <c r="BH508" s="90"/>
      <c r="BI508" s="90"/>
      <c r="BJ508" s="1"/>
      <c r="BK508" s="90"/>
      <c r="BL508" s="1"/>
      <c r="BM508" s="89"/>
    </row>
    <row r="509" spans="2:65" s="92" customFormat="1" x14ac:dyDescent="0.2">
      <c r="B509" s="91"/>
      <c r="D509" s="93" t="s">
        <v>105</v>
      </c>
      <c r="E509" s="94" t="s">
        <v>8</v>
      </c>
      <c r="F509" s="95" t="s">
        <v>433</v>
      </c>
      <c r="H509" s="96">
        <v>84.272000000000006</v>
      </c>
      <c r="L509" s="91"/>
      <c r="M509" s="97"/>
      <c r="T509" s="98"/>
      <c r="AT509" s="94"/>
      <c r="AU509" s="94"/>
      <c r="AY509" s="94"/>
    </row>
    <row r="510" spans="2:65" s="92" customFormat="1" x14ac:dyDescent="0.2">
      <c r="B510" s="91"/>
      <c r="D510" s="93" t="s">
        <v>105</v>
      </c>
      <c r="F510" s="95" t="s">
        <v>434</v>
      </c>
      <c r="H510" s="96">
        <v>35.984000000000002</v>
      </c>
      <c r="L510" s="91"/>
      <c r="M510" s="97"/>
      <c r="T510" s="98"/>
      <c r="AT510" s="94"/>
      <c r="AU510" s="94"/>
      <c r="AY510" s="94"/>
    </row>
    <row r="511" spans="2:65" s="9" customFormat="1" ht="24.2" customHeight="1" x14ac:dyDescent="0.2">
      <c r="B511" s="78"/>
      <c r="C511" s="106" t="s">
        <v>435</v>
      </c>
      <c r="D511" s="106" t="s">
        <v>150</v>
      </c>
      <c r="E511" s="107" t="s">
        <v>436</v>
      </c>
      <c r="F511" s="108" t="s">
        <v>437</v>
      </c>
      <c r="G511" s="109" t="s">
        <v>187</v>
      </c>
      <c r="H511" s="110">
        <v>1.149</v>
      </c>
      <c r="I511" s="111">
        <v>0</v>
      </c>
      <c r="J511" s="111">
        <f>ROUND(I511*H511,2)</f>
        <v>0</v>
      </c>
      <c r="K511" s="108" t="s">
        <v>101</v>
      </c>
      <c r="L511" s="112"/>
      <c r="M511" s="113" t="s">
        <v>8</v>
      </c>
      <c r="N511" s="114" t="s">
        <v>25</v>
      </c>
      <c r="O511" s="87">
        <v>0</v>
      </c>
      <c r="P511" s="87">
        <f>O511*H511</f>
        <v>0</v>
      </c>
      <c r="Q511" s="87">
        <v>4.4999999999999999E-4</v>
      </c>
      <c r="R511" s="87">
        <f>Q511*H511</f>
        <v>5.1705000000000002E-4</v>
      </c>
      <c r="S511" s="87">
        <v>0</v>
      </c>
      <c r="T511" s="88">
        <f>S511*H511</f>
        <v>0</v>
      </c>
      <c r="AR511" s="89"/>
      <c r="AT511" s="89"/>
      <c r="AU511" s="89"/>
      <c r="AY511" s="1"/>
      <c r="BE511" s="90"/>
      <c r="BF511" s="90"/>
      <c r="BG511" s="90"/>
      <c r="BH511" s="90"/>
      <c r="BI511" s="90"/>
      <c r="BJ511" s="1"/>
      <c r="BK511" s="90"/>
      <c r="BL511" s="1"/>
      <c r="BM511" s="89"/>
    </row>
    <row r="512" spans="2:65" s="92" customFormat="1" x14ac:dyDescent="0.2">
      <c r="B512" s="91"/>
      <c r="D512" s="93" t="s">
        <v>105</v>
      </c>
      <c r="E512" s="94" t="s">
        <v>8</v>
      </c>
      <c r="F512" s="95" t="s">
        <v>438</v>
      </c>
      <c r="H512" s="96">
        <v>2.6909999999999998</v>
      </c>
      <c r="L512" s="91"/>
      <c r="M512" s="97"/>
      <c r="T512" s="98"/>
      <c r="AT512" s="94"/>
      <c r="AU512" s="94"/>
      <c r="AY512" s="94"/>
    </row>
    <row r="513" spans="2:65" s="92" customFormat="1" x14ac:dyDescent="0.2">
      <c r="B513" s="91"/>
      <c r="D513" s="93" t="s">
        <v>105</v>
      </c>
      <c r="F513" s="95" t="s">
        <v>439</v>
      </c>
      <c r="H513" s="96">
        <v>1.149</v>
      </c>
      <c r="L513" s="91"/>
      <c r="M513" s="97"/>
      <c r="T513" s="98"/>
      <c r="AT513" s="94"/>
      <c r="AU513" s="94"/>
      <c r="AY513" s="94"/>
    </row>
    <row r="514" spans="2:65" s="9" customFormat="1" ht="16.5" customHeight="1" x14ac:dyDescent="0.2">
      <c r="B514" s="78"/>
      <c r="C514" s="79" t="s">
        <v>440</v>
      </c>
      <c r="D514" s="79" t="s">
        <v>93</v>
      </c>
      <c r="E514" s="80" t="s">
        <v>441</v>
      </c>
      <c r="F514" s="81" t="s">
        <v>442</v>
      </c>
      <c r="G514" s="82" t="s">
        <v>187</v>
      </c>
      <c r="H514" s="83">
        <v>244.49600000000001</v>
      </c>
      <c r="I514" s="84">
        <v>0</v>
      </c>
      <c r="J514" s="84">
        <f>ROUND(I514*H514,2)</f>
        <v>0</v>
      </c>
      <c r="K514" s="81" t="s">
        <v>321</v>
      </c>
      <c r="L514" s="8"/>
      <c r="M514" s="85" t="s">
        <v>8</v>
      </c>
      <c r="N514" s="86" t="s">
        <v>25</v>
      </c>
      <c r="O514" s="87">
        <v>0.14000000000000001</v>
      </c>
      <c r="P514" s="87">
        <f>O514*H514</f>
        <v>34.229440000000004</v>
      </c>
      <c r="Q514" s="87">
        <v>0</v>
      </c>
      <c r="R514" s="87">
        <f>Q514*H514</f>
        <v>0</v>
      </c>
      <c r="S514" s="87">
        <v>0</v>
      </c>
      <c r="T514" s="88">
        <f>S514*H514</f>
        <v>0</v>
      </c>
      <c r="AR514" s="89"/>
      <c r="AT514" s="89"/>
      <c r="AU514" s="89"/>
      <c r="AY514" s="1"/>
      <c r="BE514" s="90"/>
      <c r="BF514" s="90"/>
      <c r="BG514" s="90"/>
      <c r="BH514" s="90"/>
      <c r="BI514" s="90"/>
      <c r="BJ514" s="1"/>
      <c r="BK514" s="90"/>
      <c r="BL514" s="1"/>
      <c r="BM514" s="89"/>
    </row>
    <row r="515" spans="2:65" s="92" customFormat="1" ht="33.75" x14ac:dyDescent="0.2">
      <c r="B515" s="91"/>
      <c r="D515" s="93" t="s">
        <v>105</v>
      </c>
      <c r="E515" s="94" t="s">
        <v>8</v>
      </c>
      <c r="F515" s="95" t="s">
        <v>443</v>
      </c>
      <c r="H515" s="96">
        <v>120.9</v>
      </c>
      <c r="L515" s="91"/>
      <c r="M515" s="97"/>
      <c r="T515" s="98"/>
      <c r="AT515" s="94"/>
      <c r="AU515" s="94"/>
      <c r="AY515" s="94"/>
    </row>
    <row r="516" spans="2:65" s="92" customFormat="1" ht="22.5" x14ac:dyDescent="0.2">
      <c r="B516" s="91"/>
      <c r="D516" s="93" t="s">
        <v>105</v>
      </c>
      <c r="E516" s="94" t="s">
        <v>8</v>
      </c>
      <c r="F516" s="95" t="s">
        <v>444</v>
      </c>
      <c r="H516" s="96">
        <v>62.95</v>
      </c>
      <c r="L516" s="91"/>
      <c r="M516" s="97"/>
      <c r="T516" s="98"/>
      <c r="AT516" s="94"/>
      <c r="AU516" s="94"/>
      <c r="AY516" s="94"/>
    </row>
    <row r="517" spans="2:65" s="92" customFormat="1" x14ac:dyDescent="0.2">
      <c r="B517" s="91"/>
      <c r="D517" s="93" t="s">
        <v>105</v>
      </c>
      <c r="E517" s="94" t="s">
        <v>8</v>
      </c>
      <c r="F517" s="95" t="s">
        <v>445</v>
      </c>
      <c r="H517" s="96">
        <v>49.3</v>
      </c>
      <c r="L517" s="91"/>
      <c r="M517" s="97"/>
      <c r="T517" s="98"/>
      <c r="AT517" s="94"/>
      <c r="AU517" s="94"/>
      <c r="AY517" s="94"/>
    </row>
    <row r="518" spans="2:65" s="92" customFormat="1" ht="22.5" x14ac:dyDescent="0.2">
      <c r="B518" s="91"/>
      <c r="D518" s="93" t="s">
        <v>105</v>
      </c>
      <c r="E518" s="94" t="s">
        <v>8</v>
      </c>
      <c r="F518" s="95" t="s">
        <v>446</v>
      </c>
      <c r="H518" s="96">
        <v>84.474999999999994</v>
      </c>
      <c r="L518" s="91"/>
      <c r="M518" s="97"/>
      <c r="T518" s="98"/>
      <c r="AT518" s="94"/>
      <c r="AU518" s="94"/>
      <c r="AY518" s="94"/>
    </row>
    <row r="519" spans="2:65" s="92" customFormat="1" x14ac:dyDescent="0.2">
      <c r="B519" s="91"/>
      <c r="D519" s="93" t="s">
        <v>105</v>
      </c>
      <c r="E519" s="94" t="s">
        <v>8</v>
      </c>
      <c r="F519" s="95" t="s">
        <v>447</v>
      </c>
      <c r="H519" s="96">
        <v>71.114999999999995</v>
      </c>
      <c r="L519" s="91"/>
      <c r="M519" s="97"/>
      <c r="T519" s="98"/>
      <c r="AT519" s="94"/>
      <c r="AU519" s="94"/>
      <c r="AY519" s="94"/>
    </row>
    <row r="520" spans="2:65" s="116" customFormat="1" x14ac:dyDescent="0.2">
      <c r="B520" s="115"/>
      <c r="D520" s="93" t="s">
        <v>105</v>
      </c>
      <c r="E520" s="117" t="s">
        <v>8</v>
      </c>
      <c r="F520" s="118" t="s">
        <v>345</v>
      </c>
      <c r="H520" s="119">
        <v>388.74</v>
      </c>
      <c r="L520" s="115"/>
      <c r="M520" s="120"/>
      <c r="T520" s="121"/>
      <c r="AT520" s="117"/>
      <c r="AU520" s="117"/>
      <c r="AY520" s="117"/>
    </row>
    <row r="521" spans="2:65" s="92" customFormat="1" ht="33.75" x14ac:dyDescent="0.2">
      <c r="B521" s="91"/>
      <c r="D521" s="93" t="s">
        <v>105</v>
      </c>
      <c r="E521" s="94" t="s">
        <v>8</v>
      </c>
      <c r="F521" s="95" t="s">
        <v>376</v>
      </c>
      <c r="H521" s="96">
        <v>154.80000000000001</v>
      </c>
      <c r="L521" s="91"/>
      <c r="M521" s="97"/>
      <c r="T521" s="98"/>
      <c r="AT521" s="94"/>
      <c r="AU521" s="94"/>
      <c r="AY521" s="94"/>
    </row>
    <row r="522" spans="2:65" s="92" customFormat="1" x14ac:dyDescent="0.2">
      <c r="B522" s="91"/>
      <c r="D522" s="93" t="s">
        <v>105</v>
      </c>
      <c r="E522" s="94" t="s">
        <v>8</v>
      </c>
      <c r="F522" s="95" t="s">
        <v>377</v>
      </c>
      <c r="H522" s="96">
        <v>29.05</v>
      </c>
      <c r="L522" s="91"/>
      <c r="M522" s="97"/>
      <c r="T522" s="98"/>
      <c r="AT522" s="94"/>
      <c r="AU522" s="94"/>
      <c r="AY522" s="94"/>
    </row>
    <row r="523" spans="2:65" s="116" customFormat="1" x14ac:dyDescent="0.2">
      <c r="B523" s="115"/>
      <c r="D523" s="93" t="s">
        <v>105</v>
      </c>
      <c r="E523" s="117" t="s">
        <v>8</v>
      </c>
      <c r="F523" s="118" t="s">
        <v>345</v>
      </c>
      <c r="H523" s="119">
        <v>183.85</v>
      </c>
      <c r="L523" s="115"/>
      <c r="M523" s="120"/>
      <c r="T523" s="121"/>
      <c r="AT523" s="117"/>
      <c r="AU523" s="117"/>
      <c r="AY523" s="117"/>
    </row>
    <row r="524" spans="2:65" s="100" customFormat="1" x14ac:dyDescent="0.2">
      <c r="B524" s="99"/>
      <c r="D524" s="93" t="s">
        <v>105</v>
      </c>
      <c r="E524" s="101" t="s">
        <v>8</v>
      </c>
      <c r="F524" s="102" t="s">
        <v>128</v>
      </c>
      <c r="H524" s="103">
        <v>572.59</v>
      </c>
      <c r="L524" s="99"/>
      <c r="M524" s="104"/>
      <c r="T524" s="105"/>
      <c r="AT524" s="101"/>
      <c r="AU524" s="101"/>
      <c r="AY524" s="101"/>
    </row>
    <row r="525" spans="2:65" s="92" customFormat="1" x14ac:dyDescent="0.2">
      <c r="B525" s="91"/>
      <c r="D525" s="93" t="s">
        <v>105</v>
      </c>
      <c r="F525" s="95" t="s">
        <v>448</v>
      </c>
      <c r="H525" s="96">
        <v>244.49600000000001</v>
      </c>
      <c r="L525" s="91"/>
      <c r="M525" s="97"/>
      <c r="T525" s="98"/>
      <c r="AT525" s="94"/>
      <c r="AU525" s="94"/>
      <c r="AY525" s="94"/>
    </row>
    <row r="526" spans="2:65" s="9" customFormat="1" ht="24.2" customHeight="1" x14ac:dyDescent="0.2">
      <c r="B526" s="78"/>
      <c r="C526" s="106" t="s">
        <v>449</v>
      </c>
      <c r="D526" s="106" t="s">
        <v>150</v>
      </c>
      <c r="E526" s="107" t="s">
        <v>450</v>
      </c>
      <c r="F526" s="108" t="s">
        <v>451</v>
      </c>
      <c r="G526" s="109" t="s">
        <v>187</v>
      </c>
      <c r="H526" s="110">
        <v>71.558000000000007</v>
      </c>
      <c r="I526" s="111">
        <v>0</v>
      </c>
      <c r="J526" s="111">
        <f>ROUND(I526*H526,2)</f>
        <v>0</v>
      </c>
      <c r="K526" s="108" t="s">
        <v>321</v>
      </c>
      <c r="L526" s="112"/>
      <c r="M526" s="113" t="s">
        <v>8</v>
      </c>
      <c r="N526" s="114" t="s">
        <v>25</v>
      </c>
      <c r="O526" s="87">
        <v>0</v>
      </c>
      <c r="P526" s="87">
        <f>O526*H526</f>
        <v>0</v>
      </c>
      <c r="Q526" s="87">
        <v>2.9999999999999997E-4</v>
      </c>
      <c r="R526" s="87">
        <f>Q526*H526</f>
        <v>2.1467400000000001E-2</v>
      </c>
      <c r="S526" s="87">
        <v>0</v>
      </c>
      <c r="T526" s="88">
        <f>S526*H526</f>
        <v>0</v>
      </c>
      <c r="AR526" s="89"/>
      <c r="AT526" s="89"/>
      <c r="AU526" s="89"/>
      <c r="AY526" s="1"/>
      <c r="BE526" s="90"/>
      <c r="BF526" s="90"/>
      <c r="BG526" s="90"/>
      <c r="BH526" s="90"/>
      <c r="BI526" s="90"/>
      <c r="BJ526" s="1"/>
      <c r="BK526" s="90"/>
      <c r="BL526" s="1"/>
      <c r="BM526" s="89"/>
    </row>
    <row r="527" spans="2:65" s="92" customFormat="1" ht="22.5" x14ac:dyDescent="0.2">
      <c r="B527" s="91"/>
      <c r="D527" s="93" t="s">
        <v>105</v>
      </c>
      <c r="E527" s="94" t="s">
        <v>8</v>
      </c>
      <c r="F527" s="95" t="s">
        <v>452</v>
      </c>
      <c r="H527" s="96">
        <v>78.688000000000002</v>
      </c>
      <c r="L527" s="91"/>
      <c r="M527" s="97"/>
      <c r="T527" s="98"/>
      <c r="AT527" s="94"/>
      <c r="AU527" s="94"/>
      <c r="AY527" s="94"/>
    </row>
    <row r="528" spans="2:65" s="92" customFormat="1" x14ac:dyDescent="0.2">
      <c r="B528" s="91"/>
      <c r="D528" s="93" t="s">
        <v>105</v>
      </c>
      <c r="E528" s="94" t="s">
        <v>8</v>
      </c>
      <c r="F528" s="95" t="s">
        <v>453</v>
      </c>
      <c r="H528" s="96">
        <v>88.894000000000005</v>
      </c>
      <c r="L528" s="91"/>
      <c r="M528" s="97"/>
      <c r="T528" s="98"/>
      <c r="AT528" s="94"/>
      <c r="AU528" s="94"/>
      <c r="AY528" s="94"/>
    </row>
    <row r="529" spans="2:65" s="100" customFormat="1" x14ac:dyDescent="0.2">
      <c r="B529" s="99"/>
      <c r="D529" s="93" t="s">
        <v>105</v>
      </c>
      <c r="E529" s="101" t="s">
        <v>8</v>
      </c>
      <c r="F529" s="102" t="s">
        <v>128</v>
      </c>
      <c r="H529" s="103">
        <v>167.58199999999999</v>
      </c>
      <c r="L529" s="99"/>
      <c r="M529" s="104"/>
      <c r="T529" s="105"/>
      <c r="AT529" s="101"/>
      <c r="AU529" s="101"/>
      <c r="AY529" s="101"/>
    </row>
    <row r="530" spans="2:65" s="92" customFormat="1" x14ac:dyDescent="0.2">
      <c r="B530" s="91"/>
      <c r="D530" s="93" t="s">
        <v>105</v>
      </c>
      <c r="F530" s="95" t="s">
        <v>454</v>
      </c>
      <c r="H530" s="96">
        <v>71.558000000000007</v>
      </c>
      <c r="L530" s="91"/>
      <c r="M530" s="97"/>
      <c r="T530" s="98"/>
      <c r="AT530" s="94"/>
      <c r="AU530" s="94"/>
      <c r="AY530" s="94"/>
    </row>
    <row r="531" spans="2:65" s="9" customFormat="1" ht="24.2" customHeight="1" x14ac:dyDescent="0.2">
      <c r="B531" s="78"/>
      <c r="C531" s="106" t="s">
        <v>455</v>
      </c>
      <c r="D531" s="106" t="s">
        <v>150</v>
      </c>
      <c r="E531" s="107" t="s">
        <v>456</v>
      </c>
      <c r="F531" s="108" t="s">
        <v>457</v>
      </c>
      <c r="G531" s="109" t="s">
        <v>187</v>
      </c>
      <c r="H531" s="110">
        <v>109.619</v>
      </c>
      <c r="I531" s="111">
        <v>0</v>
      </c>
      <c r="J531" s="111">
        <f>ROUND(I531*H531,2)</f>
        <v>0</v>
      </c>
      <c r="K531" s="108" t="s">
        <v>321</v>
      </c>
      <c r="L531" s="112"/>
      <c r="M531" s="113" t="s">
        <v>8</v>
      </c>
      <c r="N531" s="114" t="s">
        <v>25</v>
      </c>
      <c r="O531" s="87">
        <v>0</v>
      </c>
      <c r="P531" s="87">
        <f>O531*H531</f>
        <v>0</v>
      </c>
      <c r="Q531" s="87">
        <v>3.0000000000000001E-5</v>
      </c>
      <c r="R531" s="87">
        <f>Q531*H531</f>
        <v>3.2885700000000002E-3</v>
      </c>
      <c r="S531" s="87">
        <v>0</v>
      </c>
      <c r="T531" s="88">
        <f>S531*H531</f>
        <v>0</v>
      </c>
      <c r="AR531" s="89"/>
      <c r="AT531" s="89"/>
      <c r="AU531" s="89"/>
      <c r="AY531" s="1"/>
      <c r="BE531" s="90"/>
      <c r="BF531" s="90"/>
      <c r="BG531" s="90"/>
      <c r="BH531" s="90"/>
      <c r="BI531" s="90"/>
      <c r="BJ531" s="1"/>
      <c r="BK531" s="90"/>
      <c r="BL531" s="1"/>
      <c r="BM531" s="89"/>
    </row>
    <row r="532" spans="2:65" s="92" customFormat="1" ht="33.75" x14ac:dyDescent="0.2">
      <c r="B532" s="91"/>
      <c r="D532" s="93" t="s">
        <v>105</v>
      </c>
      <c r="E532" s="94" t="s">
        <v>8</v>
      </c>
      <c r="F532" s="95" t="s">
        <v>458</v>
      </c>
      <c r="H532" s="96">
        <v>151.125</v>
      </c>
      <c r="L532" s="91"/>
      <c r="M532" s="97"/>
      <c r="T532" s="98"/>
      <c r="AT532" s="94"/>
      <c r="AU532" s="94"/>
      <c r="AY532" s="94"/>
    </row>
    <row r="533" spans="2:65" s="92" customFormat="1" ht="22.5" x14ac:dyDescent="0.2">
      <c r="B533" s="91"/>
      <c r="D533" s="93" t="s">
        <v>105</v>
      </c>
      <c r="E533" s="94" t="s">
        <v>8</v>
      </c>
      <c r="F533" s="95" t="s">
        <v>459</v>
      </c>
      <c r="H533" s="96">
        <v>105.59399999999999</v>
      </c>
      <c r="L533" s="91"/>
      <c r="M533" s="97"/>
      <c r="T533" s="98"/>
      <c r="AT533" s="94"/>
      <c r="AU533" s="94"/>
      <c r="AY533" s="94"/>
    </row>
    <row r="534" spans="2:65" s="100" customFormat="1" x14ac:dyDescent="0.2">
      <c r="B534" s="99"/>
      <c r="D534" s="93" t="s">
        <v>105</v>
      </c>
      <c r="E534" s="101" t="s">
        <v>8</v>
      </c>
      <c r="F534" s="102" t="s">
        <v>128</v>
      </c>
      <c r="H534" s="103">
        <v>256.71899999999999</v>
      </c>
      <c r="L534" s="99"/>
      <c r="M534" s="104"/>
      <c r="T534" s="105"/>
      <c r="AT534" s="101"/>
      <c r="AU534" s="101"/>
      <c r="AY534" s="101"/>
    </row>
    <row r="535" spans="2:65" s="92" customFormat="1" x14ac:dyDescent="0.2">
      <c r="B535" s="91"/>
      <c r="D535" s="93" t="s">
        <v>105</v>
      </c>
      <c r="F535" s="95" t="s">
        <v>460</v>
      </c>
      <c r="H535" s="96">
        <v>109.619</v>
      </c>
      <c r="L535" s="91"/>
      <c r="M535" s="97"/>
      <c r="T535" s="98"/>
      <c r="AT535" s="94"/>
      <c r="AU535" s="94"/>
      <c r="AY535" s="94"/>
    </row>
    <row r="536" spans="2:65" s="9" customFormat="1" ht="24.2" customHeight="1" x14ac:dyDescent="0.2">
      <c r="B536" s="78"/>
      <c r="C536" s="106" t="s">
        <v>461</v>
      </c>
      <c r="D536" s="106" t="s">
        <v>150</v>
      </c>
      <c r="E536" s="107" t="s">
        <v>462</v>
      </c>
      <c r="F536" s="108" t="s">
        <v>463</v>
      </c>
      <c r="G536" s="109" t="s">
        <v>187</v>
      </c>
      <c r="H536" s="110">
        <v>98.13</v>
      </c>
      <c r="I536" s="111">
        <v>0</v>
      </c>
      <c r="J536" s="111">
        <f>ROUND(I536*H536,2)</f>
        <v>0</v>
      </c>
      <c r="K536" s="108" t="s">
        <v>321</v>
      </c>
      <c r="L536" s="112"/>
      <c r="M536" s="113" t="s">
        <v>8</v>
      </c>
      <c r="N536" s="114" t="s">
        <v>25</v>
      </c>
      <c r="O536" s="87">
        <v>0</v>
      </c>
      <c r="P536" s="87">
        <f>O536*H536</f>
        <v>0</v>
      </c>
      <c r="Q536" s="87">
        <v>4.0000000000000003E-5</v>
      </c>
      <c r="R536" s="87">
        <f>Q536*H536</f>
        <v>3.9252000000000002E-3</v>
      </c>
      <c r="S536" s="87">
        <v>0</v>
      </c>
      <c r="T536" s="88">
        <f>S536*H536</f>
        <v>0</v>
      </c>
      <c r="AR536" s="89"/>
      <c r="AT536" s="89"/>
      <c r="AU536" s="89"/>
      <c r="AY536" s="1"/>
      <c r="BE536" s="90"/>
      <c r="BF536" s="90"/>
      <c r="BG536" s="90"/>
      <c r="BH536" s="90"/>
      <c r="BI536" s="90"/>
      <c r="BJ536" s="1"/>
      <c r="BK536" s="90"/>
      <c r="BL536" s="1"/>
      <c r="BM536" s="89"/>
    </row>
    <row r="537" spans="2:65" s="92" customFormat="1" ht="33.75" x14ac:dyDescent="0.2">
      <c r="B537" s="91"/>
      <c r="D537" s="93" t="s">
        <v>105</v>
      </c>
      <c r="E537" s="94" t="s">
        <v>8</v>
      </c>
      <c r="F537" s="95" t="s">
        <v>464</v>
      </c>
      <c r="H537" s="96">
        <v>193.5</v>
      </c>
      <c r="L537" s="91"/>
      <c r="M537" s="97"/>
      <c r="T537" s="98"/>
      <c r="AT537" s="94"/>
      <c r="AU537" s="94"/>
      <c r="AY537" s="94"/>
    </row>
    <row r="538" spans="2:65" s="92" customFormat="1" ht="22.5" x14ac:dyDescent="0.2">
      <c r="B538" s="91"/>
      <c r="D538" s="93" t="s">
        <v>105</v>
      </c>
      <c r="E538" s="94" t="s">
        <v>8</v>
      </c>
      <c r="F538" s="95" t="s">
        <v>465</v>
      </c>
      <c r="H538" s="96">
        <v>36.313000000000002</v>
      </c>
      <c r="L538" s="91"/>
      <c r="M538" s="97"/>
      <c r="T538" s="98"/>
      <c r="AT538" s="94"/>
      <c r="AU538" s="94"/>
      <c r="AY538" s="94"/>
    </row>
    <row r="539" spans="2:65" s="100" customFormat="1" x14ac:dyDescent="0.2">
      <c r="B539" s="99"/>
      <c r="D539" s="93" t="s">
        <v>105</v>
      </c>
      <c r="E539" s="101" t="s">
        <v>8</v>
      </c>
      <c r="F539" s="102" t="s">
        <v>128</v>
      </c>
      <c r="H539" s="103">
        <v>229.81299999999999</v>
      </c>
      <c r="L539" s="99"/>
      <c r="M539" s="104"/>
      <c r="T539" s="105"/>
      <c r="AT539" s="101"/>
      <c r="AU539" s="101"/>
      <c r="AY539" s="101"/>
    </row>
    <row r="540" spans="2:65" s="92" customFormat="1" x14ac:dyDescent="0.2">
      <c r="B540" s="91"/>
      <c r="D540" s="93" t="s">
        <v>105</v>
      </c>
      <c r="F540" s="95" t="s">
        <v>466</v>
      </c>
      <c r="H540" s="96">
        <v>98.13</v>
      </c>
      <c r="L540" s="91"/>
      <c r="M540" s="97"/>
      <c r="T540" s="98"/>
      <c r="AT540" s="94"/>
      <c r="AU540" s="94"/>
      <c r="AY540" s="94"/>
    </row>
    <row r="541" spans="2:65" s="9" customFormat="1" ht="24.2" customHeight="1" x14ac:dyDescent="0.2">
      <c r="B541" s="78"/>
      <c r="C541" s="106" t="s">
        <v>467</v>
      </c>
      <c r="D541" s="106" t="s">
        <v>150</v>
      </c>
      <c r="E541" s="107" t="s">
        <v>468</v>
      </c>
      <c r="F541" s="108" t="s">
        <v>469</v>
      </c>
      <c r="G541" s="109" t="s">
        <v>187</v>
      </c>
      <c r="H541" s="110">
        <v>26.314</v>
      </c>
      <c r="I541" s="111">
        <v>0</v>
      </c>
      <c r="J541" s="111">
        <f>ROUND(I541*H541,2)</f>
        <v>0</v>
      </c>
      <c r="K541" s="108" t="s">
        <v>321</v>
      </c>
      <c r="L541" s="112"/>
      <c r="M541" s="113" t="s">
        <v>8</v>
      </c>
      <c r="N541" s="114" t="s">
        <v>25</v>
      </c>
      <c r="O541" s="87">
        <v>0</v>
      </c>
      <c r="P541" s="87">
        <f>O541*H541</f>
        <v>0</v>
      </c>
      <c r="Q541" s="87">
        <v>2.0000000000000001E-4</v>
      </c>
      <c r="R541" s="87">
        <f>Q541*H541</f>
        <v>5.2628000000000006E-3</v>
      </c>
      <c r="S541" s="87">
        <v>0</v>
      </c>
      <c r="T541" s="88">
        <f>S541*H541</f>
        <v>0</v>
      </c>
      <c r="AR541" s="89"/>
      <c r="AT541" s="89"/>
      <c r="AU541" s="89"/>
      <c r="AY541" s="1"/>
      <c r="BE541" s="90"/>
      <c r="BF541" s="90"/>
      <c r="BG541" s="90"/>
      <c r="BH541" s="90"/>
      <c r="BI541" s="90"/>
      <c r="BJ541" s="1"/>
      <c r="BK541" s="90"/>
      <c r="BL541" s="1"/>
      <c r="BM541" s="89"/>
    </row>
    <row r="542" spans="2:65" s="92" customFormat="1" x14ac:dyDescent="0.2">
      <c r="B542" s="91"/>
      <c r="D542" s="93" t="s">
        <v>105</v>
      </c>
      <c r="E542" s="94" t="s">
        <v>8</v>
      </c>
      <c r="F542" s="95" t="s">
        <v>470</v>
      </c>
      <c r="H542" s="96">
        <v>61.625</v>
      </c>
      <c r="L542" s="91"/>
      <c r="M542" s="97"/>
      <c r="T542" s="98"/>
      <c r="AT542" s="94"/>
      <c r="AU542" s="94"/>
      <c r="AY542" s="94"/>
    </row>
    <row r="543" spans="2:65" s="92" customFormat="1" x14ac:dyDescent="0.2">
      <c r="B543" s="91"/>
      <c r="D543" s="93" t="s">
        <v>105</v>
      </c>
      <c r="F543" s="95" t="s">
        <v>471</v>
      </c>
      <c r="H543" s="96">
        <v>26.314</v>
      </c>
      <c r="L543" s="91"/>
      <c r="M543" s="97"/>
      <c r="T543" s="98"/>
      <c r="AT543" s="94"/>
      <c r="AU543" s="94"/>
      <c r="AY543" s="94"/>
    </row>
    <row r="544" spans="2:65" s="9" customFormat="1" ht="24.2" customHeight="1" x14ac:dyDescent="0.2">
      <c r="B544" s="78"/>
      <c r="C544" s="79" t="s">
        <v>472</v>
      </c>
      <c r="D544" s="79" t="s">
        <v>93</v>
      </c>
      <c r="E544" s="80" t="s">
        <v>473</v>
      </c>
      <c r="F544" s="81" t="s">
        <v>474</v>
      </c>
      <c r="G544" s="82" t="s">
        <v>96</v>
      </c>
      <c r="H544" s="83">
        <v>376.31599999999997</v>
      </c>
      <c r="I544" s="84">
        <v>0</v>
      </c>
      <c r="J544" s="84">
        <f>ROUND(I544*H544,2)</f>
        <v>0</v>
      </c>
      <c r="K544" s="81" t="s">
        <v>101</v>
      </c>
      <c r="L544" s="8"/>
      <c r="M544" s="85" t="s">
        <v>8</v>
      </c>
      <c r="N544" s="86" t="s">
        <v>25</v>
      </c>
      <c r="O544" s="87">
        <v>0.35299999999999998</v>
      </c>
      <c r="P544" s="87">
        <f>O544*H544</f>
        <v>132.83954799999998</v>
      </c>
      <c r="Q544" s="87">
        <v>2.5590000000000002E-2</v>
      </c>
      <c r="R544" s="87">
        <f>Q544*H544</f>
        <v>9.6299264400000002</v>
      </c>
      <c r="S544" s="87">
        <v>0</v>
      </c>
      <c r="T544" s="88">
        <f>S544*H544</f>
        <v>0</v>
      </c>
      <c r="AR544" s="89"/>
      <c r="AT544" s="89"/>
      <c r="AU544" s="89"/>
      <c r="AY544" s="1"/>
      <c r="BE544" s="90"/>
      <c r="BF544" s="90"/>
      <c r="BG544" s="90"/>
      <c r="BH544" s="90"/>
      <c r="BI544" s="90"/>
      <c r="BJ544" s="1"/>
      <c r="BK544" s="90"/>
      <c r="BL544" s="1"/>
      <c r="BM544" s="89"/>
    </row>
    <row r="545" spans="2:51" s="92" customFormat="1" x14ac:dyDescent="0.2">
      <c r="B545" s="91"/>
      <c r="D545" s="93" t="s">
        <v>105</v>
      </c>
      <c r="E545" s="94" t="s">
        <v>8</v>
      </c>
      <c r="F545" s="95" t="s">
        <v>295</v>
      </c>
      <c r="H545" s="96">
        <v>26.31</v>
      </c>
      <c r="L545" s="91"/>
      <c r="M545" s="97"/>
      <c r="T545" s="98"/>
      <c r="AT545" s="94"/>
      <c r="AU545" s="94"/>
      <c r="AY545" s="94"/>
    </row>
    <row r="546" spans="2:51" s="92" customFormat="1" x14ac:dyDescent="0.2">
      <c r="B546" s="91"/>
      <c r="D546" s="93" t="s">
        <v>105</v>
      </c>
      <c r="E546" s="94" t="s">
        <v>8</v>
      </c>
      <c r="F546" s="95" t="s">
        <v>296</v>
      </c>
      <c r="H546" s="96">
        <v>20.457999999999998</v>
      </c>
      <c r="L546" s="91"/>
      <c r="M546" s="97"/>
      <c r="T546" s="98"/>
      <c r="AT546" s="94"/>
      <c r="AU546" s="94"/>
      <c r="AY546" s="94"/>
    </row>
    <row r="547" spans="2:51" s="92" customFormat="1" ht="33.75" x14ac:dyDescent="0.2">
      <c r="B547" s="91"/>
      <c r="D547" s="93" t="s">
        <v>105</v>
      </c>
      <c r="E547" s="94" t="s">
        <v>8</v>
      </c>
      <c r="F547" s="95" t="s">
        <v>297</v>
      </c>
      <c r="H547" s="96">
        <v>52.268999999999998</v>
      </c>
      <c r="L547" s="91"/>
      <c r="M547" s="97"/>
      <c r="T547" s="98"/>
      <c r="AT547" s="94"/>
      <c r="AU547" s="94"/>
      <c r="AY547" s="94"/>
    </row>
    <row r="548" spans="2:51" s="92" customFormat="1" ht="22.5" x14ac:dyDescent="0.2">
      <c r="B548" s="91"/>
      <c r="D548" s="93" t="s">
        <v>105</v>
      </c>
      <c r="E548" s="94" t="s">
        <v>8</v>
      </c>
      <c r="F548" s="95" t="s">
        <v>298</v>
      </c>
      <c r="H548" s="96">
        <v>58.424999999999997</v>
      </c>
      <c r="L548" s="91"/>
      <c r="M548" s="97"/>
      <c r="T548" s="98"/>
      <c r="AT548" s="94"/>
      <c r="AU548" s="94"/>
      <c r="AY548" s="94"/>
    </row>
    <row r="549" spans="2:51" s="92" customFormat="1" x14ac:dyDescent="0.2">
      <c r="B549" s="91"/>
      <c r="D549" s="93" t="s">
        <v>105</v>
      </c>
      <c r="E549" s="94" t="s">
        <v>8</v>
      </c>
      <c r="F549" s="95" t="s">
        <v>299</v>
      </c>
      <c r="H549" s="96">
        <v>14.343</v>
      </c>
      <c r="L549" s="91"/>
      <c r="M549" s="97"/>
      <c r="T549" s="98"/>
      <c r="AT549" s="94"/>
      <c r="AU549" s="94"/>
      <c r="AY549" s="94"/>
    </row>
    <row r="550" spans="2:51" s="92" customFormat="1" ht="33.75" x14ac:dyDescent="0.2">
      <c r="B550" s="91"/>
      <c r="D550" s="93" t="s">
        <v>105</v>
      </c>
      <c r="E550" s="94" t="s">
        <v>8</v>
      </c>
      <c r="F550" s="95" t="s">
        <v>300</v>
      </c>
      <c r="H550" s="96">
        <v>18.690000000000001</v>
      </c>
      <c r="L550" s="91"/>
      <c r="M550" s="97"/>
      <c r="T550" s="98"/>
      <c r="AT550" s="94"/>
      <c r="AU550" s="94"/>
      <c r="AY550" s="94"/>
    </row>
    <row r="551" spans="2:51" s="92" customFormat="1" x14ac:dyDescent="0.2">
      <c r="B551" s="91"/>
      <c r="D551" s="93" t="s">
        <v>105</v>
      </c>
      <c r="E551" s="94" t="s">
        <v>8</v>
      </c>
      <c r="F551" s="95" t="s">
        <v>301</v>
      </c>
      <c r="H551" s="96">
        <v>22.15</v>
      </c>
      <c r="L551" s="91"/>
      <c r="M551" s="97"/>
      <c r="T551" s="98"/>
      <c r="AT551" s="94"/>
      <c r="AU551" s="94"/>
      <c r="AY551" s="94"/>
    </row>
    <row r="552" spans="2:51" s="92" customFormat="1" ht="22.5" x14ac:dyDescent="0.2">
      <c r="B552" s="91"/>
      <c r="D552" s="93" t="s">
        <v>105</v>
      </c>
      <c r="E552" s="94" t="s">
        <v>8</v>
      </c>
      <c r="F552" s="95" t="s">
        <v>302</v>
      </c>
      <c r="H552" s="96">
        <v>25.204000000000001</v>
      </c>
      <c r="L552" s="91"/>
      <c r="M552" s="97"/>
      <c r="T552" s="98"/>
      <c r="AT552" s="94"/>
      <c r="AU552" s="94"/>
      <c r="AY552" s="94"/>
    </row>
    <row r="553" spans="2:51" s="92" customFormat="1" x14ac:dyDescent="0.2">
      <c r="B553" s="91"/>
      <c r="D553" s="93" t="s">
        <v>105</v>
      </c>
      <c r="E553" s="94" t="s">
        <v>8</v>
      </c>
      <c r="F553" s="95" t="s">
        <v>303</v>
      </c>
      <c r="H553" s="96">
        <v>98.843999999999994</v>
      </c>
      <c r="L553" s="91"/>
      <c r="M553" s="97"/>
      <c r="T553" s="98"/>
      <c r="AT553" s="94"/>
      <c r="AU553" s="94"/>
      <c r="AY553" s="94"/>
    </row>
    <row r="554" spans="2:51" s="92" customFormat="1" x14ac:dyDescent="0.2">
      <c r="B554" s="91"/>
      <c r="D554" s="93" t="s">
        <v>105</v>
      </c>
      <c r="E554" s="94" t="s">
        <v>8</v>
      </c>
      <c r="F554" s="95" t="s">
        <v>304</v>
      </c>
      <c r="H554" s="96">
        <v>43.03</v>
      </c>
      <c r="L554" s="91"/>
      <c r="M554" s="97"/>
      <c r="T554" s="98"/>
      <c r="AT554" s="94"/>
      <c r="AU554" s="94"/>
      <c r="AY554" s="94"/>
    </row>
    <row r="555" spans="2:51" s="92" customFormat="1" ht="22.5" x14ac:dyDescent="0.2">
      <c r="B555" s="91"/>
      <c r="D555" s="93" t="s">
        <v>105</v>
      </c>
      <c r="E555" s="94" t="s">
        <v>8</v>
      </c>
      <c r="F555" s="95" t="s">
        <v>305</v>
      </c>
      <c r="H555" s="96">
        <v>106.614</v>
      </c>
      <c r="L555" s="91"/>
      <c r="M555" s="97"/>
      <c r="T555" s="98"/>
      <c r="AT555" s="94"/>
      <c r="AU555" s="94"/>
      <c r="AY555" s="94"/>
    </row>
    <row r="556" spans="2:51" s="92" customFormat="1" ht="22.5" x14ac:dyDescent="0.2">
      <c r="B556" s="91"/>
      <c r="D556" s="93" t="s">
        <v>105</v>
      </c>
      <c r="E556" s="94" t="s">
        <v>8</v>
      </c>
      <c r="F556" s="95" t="s">
        <v>306</v>
      </c>
      <c r="H556" s="96">
        <v>88.572999999999993</v>
      </c>
      <c r="L556" s="91"/>
      <c r="M556" s="97"/>
      <c r="T556" s="98"/>
      <c r="AT556" s="94"/>
      <c r="AU556" s="94"/>
      <c r="AY556" s="94"/>
    </row>
    <row r="557" spans="2:51" s="92" customFormat="1" ht="33.75" x14ac:dyDescent="0.2">
      <c r="B557" s="91"/>
      <c r="D557" s="93" t="s">
        <v>105</v>
      </c>
      <c r="E557" s="94" t="s">
        <v>8</v>
      </c>
      <c r="F557" s="95" t="s">
        <v>307</v>
      </c>
      <c r="H557" s="96">
        <v>37.152000000000001</v>
      </c>
      <c r="L557" s="91"/>
      <c r="M557" s="97"/>
      <c r="T557" s="98"/>
      <c r="AT557" s="94"/>
      <c r="AU557" s="94"/>
      <c r="AY557" s="94"/>
    </row>
    <row r="558" spans="2:51" s="92" customFormat="1" ht="22.5" x14ac:dyDescent="0.2">
      <c r="B558" s="91"/>
      <c r="D558" s="93" t="s">
        <v>105</v>
      </c>
      <c r="E558" s="94" t="s">
        <v>8</v>
      </c>
      <c r="F558" s="95" t="s">
        <v>308</v>
      </c>
      <c r="H558" s="96">
        <v>6.9720000000000004</v>
      </c>
      <c r="L558" s="91"/>
      <c r="M558" s="97"/>
      <c r="T558" s="98"/>
      <c r="AT558" s="94"/>
      <c r="AU558" s="94"/>
      <c r="AY558" s="94"/>
    </row>
    <row r="559" spans="2:51" s="92" customFormat="1" x14ac:dyDescent="0.2">
      <c r="B559" s="91"/>
      <c r="D559" s="93" t="s">
        <v>105</v>
      </c>
      <c r="E559" s="94" t="s">
        <v>8</v>
      </c>
      <c r="F559" s="95" t="s">
        <v>309</v>
      </c>
      <c r="H559" s="96">
        <v>15.576000000000001</v>
      </c>
      <c r="L559" s="91"/>
      <c r="M559" s="97"/>
      <c r="T559" s="98"/>
      <c r="AT559" s="94"/>
      <c r="AU559" s="94"/>
      <c r="AY559" s="94"/>
    </row>
    <row r="560" spans="2:51" s="92" customFormat="1" x14ac:dyDescent="0.2">
      <c r="B560" s="91"/>
      <c r="D560" s="93" t="s">
        <v>105</v>
      </c>
      <c r="E560" s="94" t="s">
        <v>8</v>
      </c>
      <c r="F560" s="95" t="s">
        <v>310</v>
      </c>
      <c r="H560" s="96">
        <v>34.679000000000002</v>
      </c>
      <c r="L560" s="91"/>
      <c r="M560" s="97"/>
      <c r="T560" s="98"/>
      <c r="AT560" s="94"/>
      <c r="AU560" s="94"/>
      <c r="AY560" s="94"/>
    </row>
    <row r="561" spans="2:65" s="92" customFormat="1" x14ac:dyDescent="0.2">
      <c r="B561" s="91"/>
      <c r="D561" s="93" t="s">
        <v>105</v>
      </c>
      <c r="E561" s="94" t="s">
        <v>8</v>
      </c>
      <c r="F561" s="95" t="s">
        <v>311</v>
      </c>
      <c r="H561" s="96">
        <v>32.384999999999998</v>
      </c>
      <c r="L561" s="91"/>
      <c r="M561" s="97"/>
      <c r="T561" s="98"/>
      <c r="AT561" s="94"/>
      <c r="AU561" s="94"/>
      <c r="AY561" s="94"/>
    </row>
    <row r="562" spans="2:65" s="92" customFormat="1" x14ac:dyDescent="0.2">
      <c r="B562" s="91"/>
      <c r="D562" s="93" t="s">
        <v>105</v>
      </c>
      <c r="E562" s="94" t="s">
        <v>8</v>
      </c>
      <c r="F562" s="95" t="s">
        <v>312</v>
      </c>
      <c r="H562" s="96">
        <v>31.867999999999999</v>
      </c>
      <c r="L562" s="91"/>
      <c r="M562" s="97"/>
      <c r="T562" s="98"/>
      <c r="AT562" s="94"/>
      <c r="AU562" s="94"/>
      <c r="AY562" s="94"/>
    </row>
    <row r="563" spans="2:65" s="92" customFormat="1" x14ac:dyDescent="0.2">
      <c r="B563" s="91"/>
      <c r="D563" s="93" t="s">
        <v>105</v>
      </c>
      <c r="E563" s="94" t="s">
        <v>8</v>
      </c>
      <c r="F563" s="95" t="s">
        <v>313</v>
      </c>
      <c r="H563" s="96">
        <v>2.5449999999999999</v>
      </c>
      <c r="L563" s="91"/>
      <c r="M563" s="97"/>
      <c r="T563" s="98"/>
      <c r="AT563" s="94"/>
      <c r="AU563" s="94"/>
      <c r="AY563" s="94"/>
    </row>
    <row r="564" spans="2:65" s="92" customFormat="1" x14ac:dyDescent="0.2">
      <c r="B564" s="91"/>
      <c r="D564" s="93" t="s">
        <v>105</v>
      </c>
      <c r="E564" s="94" t="s">
        <v>8</v>
      </c>
      <c r="F564" s="95" t="s">
        <v>314</v>
      </c>
      <c r="H564" s="96">
        <v>21.344999999999999</v>
      </c>
      <c r="L564" s="91"/>
      <c r="M564" s="97"/>
      <c r="T564" s="98"/>
      <c r="AT564" s="94"/>
      <c r="AU564" s="94"/>
      <c r="AY564" s="94"/>
    </row>
    <row r="565" spans="2:65" s="92" customFormat="1" x14ac:dyDescent="0.2">
      <c r="B565" s="91"/>
      <c r="D565" s="93" t="s">
        <v>105</v>
      </c>
      <c r="E565" s="94" t="s">
        <v>8</v>
      </c>
      <c r="F565" s="95" t="s">
        <v>315</v>
      </c>
      <c r="H565" s="96">
        <v>51.173000000000002</v>
      </c>
      <c r="L565" s="91"/>
      <c r="M565" s="97"/>
      <c r="T565" s="98"/>
      <c r="AT565" s="94"/>
      <c r="AU565" s="94"/>
      <c r="AY565" s="94"/>
    </row>
    <row r="566" spans="2:65" s="92" customFormat="1" ht="22.5" x14ac:dyDescent="0.2">
      <c r="B566" s="91"/>
      <c r="D566" s="93" t="s">
        <v>105</v>
      </c>
      <c r="E566" s="94" t="s">
        <v>8</v>
      </c>
      <c r="F566" s="95" t="s">
        <v>316</v>
      </c>
      <c r="H566" s="96">
        <v>72.695999999999998</v>
      </c>
      <c r="L566" s="91"/>
      <c r="M566" s="97"/>
      <c r="T566" s="98"/>
      <c r="AT566" s="94"/>
      <c r="AU566" s="94"/>
      <c r="AY566" s="94"/>
    </row>
    <row r="567" spans="2:65" s="100" customFormat="1" x14ac:dyDescent="0.2">
      <c r="B567" s="99"/>
      <c r="D567" s="93" t="s">
        <v>105</v>
      </c>
      <c r="E567" s="101" t="s">
        <v>8</v>
      </c>
      <c r="F567" s="102" t="s">
        <v>128</v>
      </c>
      <c r="H567" s="103">
        <v>881.30100000000004</v>
      </c>
      <c r="L567" s="99"/>
      <c r="M567" s="104"/>
      <c r="T567" s="105"/>
      <c r="AT567" s="101"/>
      <c r="AU567" s="101"/>
      <c r="AY567" s="101"/>
    </row>
    <row r="568" spans="2:65" s="92" customFormat="1" x14ac:dyDescent="0.2">
      <c r="B568" s="91"/>
      <c r="D568" s="93" t="s">
        <v>105</v>
      </c>
      <c r="F568" s="95" t="s">
        <v>317</v>
      </c>
      <c r="H568" s="96">
        <v>376.31599999999997</v>
      </c>
      <c r="L568" s="91"/>
      <c r="M568" s="97"/>
      <c r="T568" s="98"/>
      <c r="AT568" s="94"/>
      <c r="AU568" s="94"/>
      <c r="AY568" s="94"/>
    </row>
    <row r="569" spans="2:65" s="9" customFormat="1" ht="24.2" customHeight="1" x14ac:dyDescent="0.2">
      <c r="B569" s="78"/>
      <c r="C569" s="79" t="s">
        <v>475</v>
      </c>
      <c r="D569" s="79" t="s">
        <v>93</v>
      </c>
      <c r="E569" s="80" t="s">
        <v>476</v>
      </c>
      <c r="F569" s="81" t="s">
        <v>477</v>
      </c>
      <c r="G569" s="82" t="s">
        <v>96</v>
      </c>
      <c r="H569" s="83">
        <v>51.095999999999997</v>
      </c>
      <c r="I569" s="84">
        <v>0</v>
      </c>
      <c r="J569" s="84">
        <f>ROUND(I569*H569,2)</f>
        <v>0</v>
      </c>
      <c r="K569" s="81" t="s">
        <v>8</v>
      </c>
      <c r="L569" s="8"/>
      <c r="M569" s="85" t="s">
        <v>8</v>
      </c>
      <c r="N569" s="86" t="s">
        <v>25</v>
      </c>
      <c r="O569" s="87">
        <v>0.29399999999999998</v>
      </c>
      <c r="P569" s="87">
        <f>O569*H569</f>
        <v>15.022223999999998</v>
      </c>
      <c r="Q569" s="87">
        <v>6.1000000000000004E-3</v>
      </c>
      <c r="R569" s="87">
        <f>Q569*H569</f>
        <v>0.31168560000000001</v>
      </c>
      <c r="S569" s="87">
        <v>0</v>
      </c>
      <c r="T569" s="88">
        <f>S569*H569</f>
        <v>0</v>
      </c>
      <c r="AR569" s="89"/>
      <c r="AT569" s="89"/>
      <c r="AU569" s="89"/>
      <c r="AY569" s="1"/>
      <c r="BE569" s="90"/>
      <c r="BF569" s="90"/>
      <c r="BG569" s="90"/>
      <c r="BH569" s="90"/>
      <c r="BI569" s="90"/>
      <c r="BJ569" s="1"/>
      <c r="BK569" s="90"/>
      <c r="BL569" s="1"/>
      <c r="BM569" s="89"/>
    </row>
    <row r="570" spans="2:65" s="92" customFormat="1" x14ac:dyDescent="0.2">
      <c r="B570" s="91"/>
      <c r="D570" s="93" t="s">
        <v>105</v>
      </c>
      <c r="E570" s="94" t="s">
        <v>8</v>
      </c>
      <c r="F570" s="95" t="s">
        <v>299</v>
      </c>
      <c r="H570" s="96">
        <v>14.343</v>
      </c>
      <c r="L570" s="91"/>
      <c r="M570" s="97"/>
      <c r="T570" s="98"/>
      <c r="AT570" s="94"/>
      <c r="AU570" s="94"/>
      <c r="AY570" s="94"/>
    </row>
    <row r="571" spans="2:65" s="92" customFormat="1" ht="33.75" x14ac:dyDescent="0.2">
      <c r="B571" s="91"/>
      <c r="D571" s="93" t="s">
        <v>105</v>
      </c>
      <c r="E571" s="94" t="s">
        <v>8</v>
      </c>
      <c r="F571" s="95" t="s">
        <v>300</v>
      </c>
      <c r="H571" s="96">
        <v>18.690000000000001</v>
      </c>
      <c r="L571" s="91"/>
      <c r="M571" s="97"/>
      <c r="T571" s="98"/>
      <c r="AT571" s="94"/>
      <c r="AU571" s="94"/>
      <c r="AY571" s="94"/>
    </row>
    <row r="572" spans="2:65" s="92" customFormat="1" x14ac:dyDescent="0.2">
      <c r="B572" s="91"/>
      <c r="D572" s="93" t="s">
        <v>105</v>
      </c>
      <c r="E572" s="94" t="s">
        <v>8</v>
      </c>
      <c r="F572" s="95" t="s">
        <v>301</v>
      </c>
      <c r="H572" s="96">
        <v>22.15</v>
      </c>
      <c r="L572" s="91"/>
      <c r="M572" s="97"/>
      <c r="T572" s="98"/>
      <c r="AT572" s="94"/>
      <c r="AU572" s="94"/>
      <c r="AY572" s="94"/>
    </row>
    <row r="573" spans="2:65" s="92" customFormat="1" ht="22.5" x14ac:dyDescent="0.2">
      <c r="B573" s="91"/>
      <c r="D573" s="93" t="s">
        <v>105</v>
      </c>
      <c r="E573" s="94" t="s">
        <v>8</v>
      </c>
      <c r="F573" s="95" t="s">
        <v>302</v>
      </c>
      <c r="H573" s="96">
        <v>25.204000000000001</v>
      </c>
      <c r="L573" s="91"/>
      <c r="M573" s="97"/>
      <c r="T573" s="98"/>
      <c r="AT573" s="94"/>
      <c r="AU573" s="94"/>
      <c r="AY573" s="94"/>
    </row>
    <row r="574" spans="2:65" s="92" customFormat="1" ht="22.5" x14ac:dyDescent="0.2">
      <c r="B574" s="91"/>
      <c r="D574" s="93" t="s">
        <v>105</v>
      </c>
      <c r="E574" s="94" t="s">
        <v>8</v>
      </c>
      <c r="F574" s="95" t="s">
        <v>330</v>
      </c>
      <c r="H574" s="96">
        <v>39.276000000000003</v>
      </c>
      <c r="L574" s="91"/>
      <c r="M574" s="97"/>
      <c r="T574" s="98"/>
      <c r="AT574" s="94"/>
      <c r="AU574" s="94"/>
      <c r="AY574" s="94"/>
    </row>
    <row r="575" spans="2:65" s="100" customFormat="1" x14ac:dyDescent="0.2">
      <c r="B575" s="99"/>
      <c r="D575" s="93" t="s">
        <v>105</v>
      </c>
      <c r="E575" s="101" t="s">
        <v>8</v>
      </c>
      <c r="F575" s="102" t="s">
        <v>128</v>
      </c>
      <c r="H575" s="103">
        <v>119.66300000000001</v>
      </c>
      <c r="L575" s="99"/>
      <c r="M575" s="104"/>
      <c r="T575" s="105"/>
      <c r="AT575" s="101"/>
      <c r="AU575" s="101"/>
      <c r="AY575" s="101"/>
    </row>
    <row r="576" spans="2:65" s="92" customFormat="1" x14ac:dyDescent="0.2">
      <c r="B576" s="91"/>
      <c r="D576" s="93" t="s">
        <v>105</v>
      </c>
      <c r="F576" s="95" t="s">
        <v>331</v>
      </c>
      <c r="H576" s="96">
        <v>51.095999999999997</v>
      </c>
      <c r="L576" s="91"/>
      <c r="M576" s="97"/>
      <c r="T576" s="98"/>
      <c r="AT576" s="94"/>
      <c r="AU576" s="94"/>
      <c r="AY576" s="94"/>
    </row>
    <row r="577" spans="2:65" s="9" customFormat="1" ht="24.2" customHeight="1" x14ac:dyDescent="0.2">
      <c r="B577" s="78"/>
      <c r="C577" s="79" t="s">
        <v>478</v>
      </c>
      <c r="D577" s="79" t="s">
        <v>93</v>
      </c>
      <c r="E577" s="80" t="s">
        <v>479</v>
      </c>
      <c r="F577" s="81" t="s">
        <v>480</v>
      </c>
      <c r="G577" s="82" t="s">
        <v>96</v>
      </c>
      <c r="H577" s="83">
        <v>325.21899999999999</v>
      </c>
      <c r="I577" s="84">
        <v>0</v>
      </c>
      <c r="J577" s="84">
        <f>ROUND(I577*H577,2)</f>
        <v>0</v>
      </c>
      <c r="K577" s="81" t="s">
        <v>8</v>
      </c>
      <c r="L577" s="8"/>
      <c r="M577" s="85" t="s">
        <v>8</v>
      </c>
      <c r="N577" s="86" t="s">
        <v>25</v>
      </c>
      <c r="O577" s="87">
        <v>0.245</v>
      </c>
      <c r="P577" s="87">
        <f>O577*H577</f>
        <v>79.678654999999992</v>
      </c>
      <c r="Q577" s="87">
        <v>2.5300000000000001E-3</v>
      </c>
      <c r="R577" s="87">
        <f>Q577*H577</f>
        <v>0.82280407</v>
      </c>
      <c r="S577" s="87">
        <v>0</v>
      </c>
      <c r="T577" s="88">
        <f>S577*H577</f>
        <v>0</v>
      </c>
      <c r="AR577" s="89"/>
      <c r="AT577" s="89"/>
      <c r="AU577" s="89"/>
      <c r="AY577" s="1"/>
      <c r="BE577" s="90"/>
      <c r="BF577" s="90"/>
      <c r="BG577" s="90"/>
      <c r="BH577" s="90"/>
      <c r="BI577" s="90"/>
      <c r="BJ577" s="1"/>
      <c r="BK577" s="90"/>
      <c r="BL577" s="1"/>
      <c r="BM577" s="89"/>
    </row>
    <row r="578" spans="2:65" s="92" customFormat="1" x14ac:dyDescent="0.2">
      <c r="B578" s="91"/>
      <c r="D578" s="93" t="s">
        <v>105</v>
      </c>
      <c r="E578" s="94" t="s">
        <v>8</v>
      </c>
      <c r="F578" s="95" t="s">
        <v>295</v>
      </c>
      <c r="H578" s="96">
        <v>26.31</v>
      </c>
      <c r="L578" s="91"/>
      <c r="M578" s="97"/>
      <c r="T578" s="98"/>
      <c r="AT578" s="94"/>
      <c r="AU578" s="94"/>
      <c r="AY578" s="94"/>
    </row>
    <row r="579" spans="2:65" s="92" customFormat="1" x14ac:dyDescent="0.2">
      <c r="B579" s="91"/>
      <c r="D579" s="93" t="s">
        <v>105</v>
      </c>
      <c r="E579" s="94" t="s">
        <v>8</v>
      </c>
      <c r="F579" s="95" t="s">
        <v>296</v>
      </c>
      <c r="H579" s="96">
        <v>20.457999999999998</v>
      </c>
      <c r="L579" s="91"/>
      <c r="M579" s="97"/>
      <c r="T579" s="98"/>
      <c r="AT579" s="94"/>
      <c r="AU579" s="94"/>
      <c r="AY579" s="94"/>
    </row>
    <row r="580" spans="2:65" s="92" customFormat="1" ht="33.75" x14ac:dyDescent="0.2">
      <c r="B580" s="91"/>
      <c r="D580" s="93" t="s">
        <v>105</v>
      </c>
      <c r="E580" s="94" t="s">
        <v>8</v>
      </c>
      <c r="F580" s="95" t="s">
        <v>297</v>
      </c>
      <c r="H580" s="96">
        <v>52.268999999999998</v>
      </c>
      <c r="L580" s="91"/>
      <c r="M580" s="97"/>
      <c r="T580" s="98"/>
      <c r="AT580" s="94"/>
      <c r="AU580" s="94"/>
      <c r="AY580" s="94"/>
    </row>
    <row r="581" spans="2:65" s="92" customFormat="1" ht="22.5" x14ac:dyDescent="0.2">
      <c r="B581" s="91"/>
      <c r="D581" s="93" t="s">
        <v>105</v>
      </c>
      <c r="E581" s="94" t="s">
        <v>8</v>
      </c>
      <c r="F581" s="95" t="s">
        <v>298</v>
      </c>
      <c r="H581" s="96">
        <v>58.424999999999997</v>
      </c>
      <c r="L581" s="91"/>
      <c r="M581" s="97"/>
      <c r="T581" s="98"/>
      <c r="AT581" s="94"/>
      <c r="AU581" s="94"/>
      <c r="AY581" s="94"/>
    </row>
    <row r="582" spans="2:65" s="92" customFormat="1" x14ac:dyDescent="0.2">
      <c r="B582" s="91"/>
      <c r="D582" s="93" t="s">
        <v>105</v>
      </c>
      <c r="E582" s="94" t="s">
        <v>8</v>
      </c>
      <c r="F582" s="95" t="s">
        <v>303</v>
      </c>
      <c r="H582" s="96">
        <v>98.843999999999994</v>
      </c>
      <c r="L582" s="91"/>
      <c r="M582" s="97"/>
      <c r="T582" s="98"/>
      <c r="AT582" s="94"/>
      <c r="AU582" s="94"/>
      <c r="AY582" s="94"/>
    </row>
    <row r="583" spans="2:65" s="92" customFormat="1" x14ac:dyDescent="0.2">
      <c r="B583" s="91"/>
      <c r="D583" s="93" t="s">
        <v>105</v>
      </c>
      <c r="E583" s="94" t="s">
        <v>8</v>
      </c>
      <c r="F583" s="95" t="s">
        <v>304</v>
      </c>
      <c r="H583" s="96">
        <v>43.03</v>
      </c>
      <c r="L583" s="91"/>
      <c r="M583" s="97"/>
      <c r="T583" s="98"/>
      <c r="AT583" s="94"/>
      <c r="AU583" s="94"/>
      <c r="AY583" s="94"/>
    </row>
    <row r="584" spans="2:65" s="92" customFormat="1" ht="22.5" x14ac:dyDescent="0.2">
      <c r="B584" s="91"/>
      <c r="D584" s="93" t="s">
        <v>105</v>
      </c>
      <c r="E584" s="94" t="s">
        <v>8</v>
      </c>
      <c r="F584" s="95" t="s">
        <v>305</v>
      </c>
      <c r="H584" s="96">
        <v>106.614</v>
      </c>
      <c r="L584" s="91"/>
      <c r="M584" s="97"/>
      <c r="T584" s="98"/>
      <c r="AT584" s="94"/>
      <c r="AU584" s="94"/>
      <c r="AY584" s="94"/>
    </row>
    <row r="585" spans="2:65" s="92" customFormat="1" ht="22.5" x14ac:dyDescent="0.2">
      <c r="B585" s="91"/>
      <c r="D585" s="93" t="s">
        <v>105</v>
      </c>
      <c r="E585" s="94" t="s">
        <v>8</v>
      </c>
      <c r="F585" s="95" t="s">
        <v>306</v>
      </c>
      <c r="H585" s="96">
        <v>88.572999999999993</v>
      </c>
      <c r="L585" s="91"/>
      <c r="M585" s="97"/>
      <c r="T585" s="98"/>
      <c r="AT585" s="94"/>
      <c r="AU585" s="94"/>
      <c r="AY585" s="94"/>
    </row>
    <row r="586" spans="2:65" s="92" customFormat="1" ht="33.75" x14ac:dyDescent="0.2">
      <c r="B586" s="91"/>
      <c r="D586" s="93" t="s">
        <v>105</v>
      </c>
      <c r="E586" s="94" t="s">
        <v>8</v>
      </c>
      <c r="F586" s="95" t="s">
        <v>307</v>
      </c>
      <c r="H586" s="96">
        <v>37.152000000000001</v>
      </c>
      <c r="L586" s="91"/>
      <c r="M586" s="97"/>
      <c r="T586" s="98"/>
      <c r="AT586" s="94"/>
      <c r="AU586" s="94"/>
      <c r="AY586" s="94"/>
    </row>
    <row r="587" spans="2:65" s="92" customFormat="1" ht="22.5" x14ac:dyDescent="0.2">
      <c r="B587" s="91"/>
      <c r="D587" s="93" t="s">
        <v>105</v>
      </c>
      <c r="E587" s="94" t="s">
        <v>8</v>
      </c>
      <c r="F587" s="95" t="s">
        <v>308</v>
      </c>
      <c r="H587" s="96">
        <v>6.9720000000000004</v>
      </c>
      <c r="L587" s="91"/>
      <c r="M587" s="97"/>
      <c r="T587" s="98"/>
      <c r="AT587" s="94"/>
      <c r="AU587" s="94"/>
      <c r="AY587" s="94"/>
    </row>
    <row r="588" spans="2:65" s="92" customFormat="1" x14ac:dyDescent="0.2">
      <c r="B588" s="91"/>
      <c r="D588" s="93" t="s">
        <v>105</v>
      </c>
      <c r="E588" s="94" t="s">
        <v>8</v>
      </c>
      <c r="F588" s="95" t="s">
        <v>309</v>
      </c>
      <c r="H588" s="96">
        <v>15.576000000000001</v>
      </c>
      <c r="L588" s="91"/>
      <c r="M588" s="97"/>
      <c r="T588" s="98"/>
      <c r="AT588" s="94"/>
      <c r="AU588" s="94"/>
      <c r="AY588" s="94"/>
    </row>
    <row r="589" spans="2:65" s="92" customFormat="1" x14ac:dyDescent="0.2">
      <c r="B589" s="91"/>
      <c r="D589" s="93" t="s">
        <v>105</v>
      </c>
      <c r="E589" s="94" t="s">
        <v>8</v>
      </c>
      <c r="F589" s="95" t="s">
        <v>310</v>
      </c>
      <c r="H589" s="96">
        <v>34.679000000000002</v>
      </c>
      <c r="L589" s="91"/>
      <c r="M589" s="97"/>
      <c r="T589" s="98"/>
      <c r="AT589" s="94"/>
      <c r="AU589" s="94"/>
      <c r="AY589" s="94"/>
    </row>
    <row r="590" spans="2:65" s="92" customFormat="1" x14ac:dyDescent="0.2">
      <c r="B590" s="91"/>
      <c r="D590" s="93" t="s">
        <v>105</v>
      </c>
      <c r="E590" s="94" t="s">
        <v>8</v>
      </c>
      <c r="F590" s="95" t="s">
        <v>311</v>
      </c>
      <c r="H590" s="96">
        <v>32.384999999999998</v>
      </c>
      <c r="L590" s="91"/>
      <c r="M590" s="97"/>
      <c r="T590" s="98"/>
      <c r="AT590" s="94"/>
      <c r="AU590" s="94"/>
      <c r="AY590" s="94"/>
    </row>
    <row r="591" spans="2:65" s="92" customFormat="1" x14ac:dyDescent="0.2">
      <c r="B591" s="91"/>
      <c r="D591" s="93" t="s">
        <v>105</v>
      </c>
      <c r="E591" s="94" t="s">
        <v>8</v>
      </c>
      <c r="F591" s="95" t="s">
        <v>312</v>
      </c>
      <c r="H591" s="96">
        <v>31.867999999999999</v>
      </c>
      <c r="L591" s="91"/>
      <c r="M591" s="97"/>
      <c r="T591" s="98"/>
      <c r="AT591" s="94"/>
      <c r="AU591" s="94"/>
      <c r="AY591" s="94"/>
    </row>
    <row r="592" spans="2:65" s="92" customFormat="1" x14ac:dyDescent="0.2">
      <c r="B592" s="91"/>
      <c r="D592" s="93" t="s">
        <v>105</v>
      </c>
      <c r="E592" s="94" t="s">
        <v>8</v>
      </c>
      <c r="F592" s="95" t="s">
        <v>313</v>
      </c>
      <c r="H592" s="96">
        <v>2.5449999999999999</v>
      </c>
      <c r="L592" s="91"/>
      <c r="M592" s="97"/>
      <c r="T592" s="98"/>
      <c r="AT592" s="94"/>
      <c r="AU592" s="94"/>
      <c r="AY592" s="94"/>
    </row>
    <row r="593" spans="2:65" s="92" customFormat="1" x14ac:dyDescent="0.2">
      <c r="B593" s="91"/>
      <c r="D593" s="93" t="s">
        <v>105</v>
      </c>
      <c r="E593" s="94" t="s">
        <v>8</v>
      </c>
      <c r="F593" s="95" t="s">
        <v>314</v>
      </c>
      <c r="H593" s="96">
        <v>21.344999999999999</v>
      </c>
      <c r="L593" s="91"/>
      <c r="M593" s="97"/>
      <c r="T593" s="98"/>
      <c r="AT593" s="94"/>
      <c r="AU593" s="94"/>
      <c r="AY593" s="94"/>
    </row>
    <row r="594" spans="2:65" s="92" customFormat="1" x14ac:dyDescent="0.2">
      <c r="B594" s="91"/>
      <c r="D594" s="93" t="s">
        <v>105</v>
      </c>
      <c r="E594" s="94" t="s">
        <v>8</v>
      </c>
      <c r="F594" s="95" t="s">
        <v>315</v>
      </c>
      <c r="H594" s="96">
        <v>51.173000000000002</v>
      </c>
      <c r="L594" s="91"/>
      <c r="M594" s="97"/>
      <c r="T594" s="98"/>
      <c r="AT594" s="94"/>
      <c r="AU594" s="94"/>
      <c r="AY594" s="94"/>
    </row>
    <row r="595" spans="2:65" s="92" customFormat="1" x14ac:dyDescent="0.2">
      <c r="B595" s="91"/>
      <c r="D595" s="93" t="s">
        <v>105</v>
      </c>
      <c r="E595" s="94" t="s">
        <v>8</v>
      </c>
      <c r="F595" s="95" t="s">
        <v>325</v>
      </c>
      <c r="H595" s="96">
        <v>33.42</v>
      </c>
      <c r="L595" s="91"/>
      <c r="M595" s="97"/>
      <c r="T595" s="98"/>
      <c r="AT595" s="94"/>
      <c r="AU595" s="94"/>
      <c r="AY595" s="94"/>
    </row>
    <row r="596" spans="2:65" s="100" customFormat="1" x14ac:dyDescent="0.2">
      <c r="B596" s="99"/>
      <c r="D596" s="93" t="s">
        <v>105</v>
      </c>
      <c r="E596" s="101" t="s">
        <v>8</v>
      </c>
      <c r="F596" s="102" t="s">
        <v>128</v>
      </c>
      <c r="H596" s="103">
        <v>761.63800000000003</v>
      </c>
      <c r="L596" s="99"/>
      <c r="M596" s="104"/>
      <c r="T596" s="105"/>
      <c r="AT596" s="101"/>
      <c r="AU596" s="101"/>
      <c r="AY596" s="101"/>
    </row>
    <row r="597" spans="2:65" s="92" customFormat="1" x14ac:dyDescent="0.2">
      <c r="B597" s="91"/>
      <c r="D597" s="93" t="s">
        <v>105</v>
      </c>
      <c r="F597" s="95" t="s">
        <v>326</v>
      </c>
      <c r="H597" s="96">
        <v>325.21899999999999</v>
      </c>
      <c r="L597" s="91"/>
      <c r="M597" s="97"/>
      <c r="T597" s="98"/>
      <c r="AT597" s="94"/>
      <c r="AU597" s="94"/>
      <c r="AY597" s="94"/>
    </row>
    <row r="598" spans="2:65" s="9" customFormat="1" ht="24.2" customHeight="1" x14ac:dyDescent="0.2">
      <c r="B598" s="78"/>
      <c r="C598" s="79" t="s">
        <v>481</v>
      </c>
      <c r="D598" s="79" t="s">
        <v>93</v>
      </c>
      <c r="E598" s="80" t="s">
        <v>482</v>
      </c>
      <c r="F598" s="81" t="s">
        <v>483</v>
      </c>
      <c r="G598" s="82" t="s">
        <v>96</v>
      </c>
      <c r="H598" s="83">
        <v>47.631999999999998</v>
      </c>
      <c r="I598" s="84">
        <v>0</v>
      </c>
      <c r="J598" s="84">
        <f>ROUND(I598*H598,2)</f>
        <v>0</v>
      </c>
      <c r="K598" s="81" t="s">
        <v>321</v>
      </c>
      <c r="L598" s="8"/>
      <c r="M598" s="85" t="s">
        <v>8</v>
      </c>
      <c r="N598" s="86" t="s">
        <v>25</v>
      </c>
      <c r="O598" s="87">
        <v>0.06</v>
      </c>
      <c r="P598" s="87">
        <f>O598*H598</f>
        <v>2.8579199999999996</v>
      </c>
      <c r="Q598" s="87">
        <v>0</v>
      </c>
      <c r="R598" s="87">
        <f>Q598*H598</f>
        <v>0</v>
      </c>
      <c r="S598" s="87">
        <v>0</v>
      </c>
      <c r="T598" s="88">
        <f>S598*H598</f>
        <v>0</v>
      </c>
      <c r="AR598" s="89"/>
      <c r="AT598" s="89"/>
      <c r="AU598" s="89"/>
      <c r="AY598" s="1"/>
      <c r="BE598" s="90"/>
      <c r="BF598" s="90"/>
      <c r="BG598" s="90"/>
      <c r="BH598" s="90"/>
      <c r="BI598" s="90"/>
      <c r="BJ598" s="1"/>
      <c r="BK598" s="90"/>
      <c r="BL598" s="1"/>
      <c r="BM598" s="89"/>
    </row>
    <row r="599" spans="2:65" s="92" customFormat="1" ht="33.75" x14ac:dyDescent="0.2">
      <c r="B599" s="91"/>
      <c r="D599" s="93" t="s">
        <v>105</v>
      </c>
      <c r="E599" s="94" t="s">
        <v>8</v>
      </c>
      <c r="F599" s="95" t="s">
        <v>484</v>
      </c>
      <c r="H599" s="96">
        <v>111.55</v>
      </c>
      <c r="L599" s="91"/>
      <c r="M599" s="97"/>
      <c r="T599" s="98"/>
      <c r="AT599" s="94"/>
      <c r="AU599" s="94"/>
      <c r="AY599" s="94"/>
    </row>
    <row r="600" spans="2:65" s="92" customFormat="1" x14ac:dyDescent="0.2">
      <c r="B600" s="91"/>
      <c r="D600" s="93" t="s">
        <v>105</v>
      </c>
      <c r="F600" s="95" t="s">
        <v>485</v>
      </c>
      <c r="H600" s="96">
        <v>47.631999999999998</v>
      </c>
      <c r="L600" s="91"/>
      <c r="M600" s="97"/>
      <c r="T600" s="98"/>
      <c r="AT600" s="94"/>
      <c r="AU600" s="94"/>
      <c r="AY600" s="94"/>
    </row>
    <row r="601" spans="2:65" s="9" customFormat="1" ht="16.5" customHeight="1" x14ac:dyDescent="0.2">
      <c r="B601" s="78"/>
      <c r="C601" s="79" t="s">
        <v>486</v>
      </c>
      <c r="D601" s="79" t="s">
        <v>93</v>
      </c>
      <c r="E601" s="80" t="s">
        <v>487</v>
      </c>
      <c r="F601" s="81" t="s">
        <v>488</v>
      </c>
      <c r="G601" s="82" t="s">
        <v>96</v>
      </c>
      <c r="H601" s="83">
        <v>376.31599999999997</v>
      </c>
      <c r="I601" s="84">
        <v>0</v>
      </c>
      <c r="J601" s="84">
        <f>ROUND(I601*H601,2)</f>
        <v>0</v>
      </c>
      <c r="K601" s="81" t="s">
        <v>321</v>
      </c>
      <c r="L601" s="8"/>
      <c r="M601" s="85" t="s">
        <v>8</v>
      </c>
      <c r="N601" s="86" t="s">
        <v>25</v>
      </c>
      <c r="O601" s="87">
        <v>0.14000000000000001</v>
      </c>
      <c r="P601" s="87">
        <f>O601*H601</f>
        <v>52.684240000000003</v>
      </c>
      <c r="Q601" s="87">
        <v>0</v>
      </c>
      <c r="R601" s="87">
        <f>Q601*H601</f>
        <v>0</v>
      </c>
      <c r="S601" s="87">
        <v>0</v>
      </c>
      <c r="T601" s="88">
        <f>S601*H601</f>
        <v>0</v>
      </c>
      <c r="AR601" s="89"/>
      <c r="AT601" s="89"/>
      <c r="AU601" s="89"/>
      <c r="AY601" s="1"/>
      <c r="BE601" s="90"/>
      <c r="BF601" s="90"/>
      <c r="BG601" s="90"/>
      <c r="BH601" s="90"/>
      <c r="BI601" s="90"/>
      <c r="BJ601" s="1"/>
      <c r="BK601" s="90"/>
      <c r="BL601" s="1"/>
      <c r="BM601" s="89"/>
    </row>
    <row r="602" spans="2:65" s="92" customFormat="1" x14ac:dyDescent="0.2">
      <c r="B602" s="91"/>
      <c r="D602" s="93" t="s">
        <v>105</v>
      </c>
      <c r="E602" s="94" t="s">
        <v>8</v>
      </c>
      <c r="F602" s="95" t="s">
        <v>295</v>
      </c>
      <c r="H602" s="96">
        <v>26.31</v>
      </c>
      <c r="L602" s="91"/>
      <c r="M602" s="97"/>
      <c r="T602" s="98"/>
      <c r="AT602" s="94"/>
      <c r="AU602" s="94"/>
      <c r="AY602" s="94"/>
    </row>
    <row r="603" spans="2:65" s="92" customFormat="1" x14ac:dyDescent="0.2">
      <c r="B603" s="91"/>
      <c r="D603" s="93" t="s">
        <v>105</v>
      </c>
      <c r="E603" s="94" t="s">
        <v>8</v>
      </c>
      <c r="F603" s="95" t="s">
        <v>296</v>
      </c>
      <c r="H603" s="96">
        <v>20.457999999999998</v>
      </c>
      <c r="L603" s="91"/>
      <c r="M603" s="97"/>
      <c r="T603" s="98"/>
      <c r="AT603" s="94"/>
      <c r="AU603" s="94"/>
      <c r="AY603" s="94"/>
    </row>
    <row r="604" spans="2:65" s="92" customFormat="1" ht="33.75" x14ac:dyDescent="0.2">
      <c r="B604" s="91"/>
      <c r="D604" s="93" t="s">
        <v>105</v>
      </c>
      <c r="E604" s="94" t="s">
        <v>8</v>
      </c>
      <c r="F604" s="95" t="s">
        <v>297</v>
      </c>
      <c r="H604" s="96">
        <v>52.268999999999998</v>
      </c>
      <c r="L604" s="91"/>
      <c r="M604" s="97"/>
      <c r="T604" s="98"/>
      <c r="AT604" s="94"/>
      <c r="AU604" s="94"/>
      <c r="AY604" s="94"/>
    </row>
    <row r="605" spans="2:65" s="92" customFormat="1" ht="22.5" x14ac:dyDescent="0.2">
      <c r="B605" s="91"/>
      <c r="D605" s="93" t="s">
        <v>105</v>
      </c>
      <c r="E605" s="94" t="s">
        <v>8</v>
      </c>
      <c r="F605" s="95" t="s">
        <v>298</v>
      </c>
      <c r="H605" s="96">
        <v>58.424999999999997</v>
      </c>
      <c r="L605" s="91"/>
      <c r="M605" s="97"/>
      <c r="T605" s="98"/>
      <c r="AT605" s="94"/>
      <c r="AU605" s="94"/>
      <c r="AY605" s="94"/>
    </row>
    <row r="606" spans="2:65" s="92" customFormat="1" x14ac:dyDescent="0.2">
      <c r="B606" s="91"/>
      <c r="D606" s="93" t="s">
        <v>105</v>
      </c>
      <c r="E606" s="94" t="s">
        <v>8</v>
      </c>
      <c r="F606" s="95" t="s">
        <v>299</v>
      </c>
      <c r="H606" s="96">
        <v>14.343</v>
      </c>
      <c r="L606" s="91"/>
      <c r="M606" s="97"/>
      <c r="T606" s="98"/>
      <c r="AT606" s="94"/>
      <c r="AU606" s="94"/>
      <c r="AY606" s="94"/>
    </row>
    <row r="607" spans="2:65" s="92" customFormat="1" ht="33.75" x14ac:dyDescent="0.2">
      <c r="B607" s="91"/>
      <c r="D607" s="93" t="s">
        <v>105</v>
      </c>
      <c r="E607" s="94" t="s">
        <v>8</v>
      </c>
      <c r="F607" s="95" t="s">
        <v>300</v>
      </c>
      <c r="H607" s="96">
        <v>18.690000000000001</v>
      </c>
      <c r="L607" s="91"/>
      <c r="M607" s="97"/>
      <c r="T607" s="98"/>
      <c r="AT607" s="94"/>
      <c r="AU607" s="94"/>
      <c r="AY607" s="94"/>
    </row>
    <row r="608" spans="2:65" s="92" customFormat="1" x14ac:dyDescent="0.2">
      <c r="B608" s="91"/>
      <c r="D608" s="93" t="s">
        <v>105</v>
      </c>
      <c r="E608" s="94" t="s">
        <v>8</v>
      </c>
      <c r="F608" s="95" t="s">
        <v>301</v>
      </c>
      <c r="H608" s="96">
        <v>22.15</v>
      </c>
      <c r="L608" s="91"/>
      <c r="M608" s="97"/>
      <c r="T608" s="98"/>
      <c r="AT608" s="94"/>
      <c r="AU608" s="94"/>
      <c r="AY608" s="94"/>
    </row>
    <row r="609" spans="2:51" s="92" customFormat="1" ht="22.5" x14ac:dyDescent="0.2">
      <c r="B609" s="91"/>
      <c r="D609" s="93" t="s">
        <v>105</v>
      </c>
      <c r="E609" s="94" t="s">
        <v>8</v>
      </c>
      <c r="F609" s="95" t="s">
        <v>302</v>
      </c>
      <c r="H609" s="96">
        <v>25.204000000000001</v>
      </c>
      <c r="L609" s="91"/>
      <c r="M609" s="97"/>
      <c r="T609" s="98"/>
      <c r="AT609" s="94"/>
      <c r="AU609" s="94"/>
      <c r="AY609" s="94"/>
    </row>
    <row r="610" spans="2:51" s="92" customFormat="1" x14ac:dyDescent="0.2">
      <c r="B610" s="91"/>
      <c r="D610" s="93" t="s">
        <v>105</v>
      </c>
      <c r="E610" s="94" t="s">
        <v>8</v>
      </c>
      <c r="F610" s="95" t="s">
        <v>303</v>
      </c>
      <c r="H610" s="96">
        <v>98.843999999999994</v>
      </c>
      <c r="L610" s="91"/>
      <c r="M610" s="97"/>
      <c r="T610" s="98"/>
      <c r="AT610" s="94"/>
      <c r="AU610" s="94"/>
      <c r="AY610" s="94"/>
    </row>
    <row r="611" spans="2:51" s="92" customFormat="1" x14ac:dyDescent="0.2">
      <c r="B611" s="91"/>
      <c r="D611" s="93" t="s">
        <v>105</v>
      </c>
      <c r="E611" s="94" t="s">
        <v>8</v>
      </c>
      <c r="F611" s="95" t="s">
        <v>304</v>
      </c>
      <c r="H611" s="96">
        <v>43.03</v>
      </c>
      <c r="L611" s="91"/>
      <c r="M611" s="97"/>
      <c r="T611" s="98"/>
      <c r="AT611" s="94"/>
      <c r="AU611" s="94"/>
      <c r="AY611" s="94"/>
    </row>
    <row r="612" spans="2:51" s="92" customFormat="1" ht="22.5" x14ac:dyDescent="0.2">
      <c r="B612" s="91"/>
      <c r="D612" s="93" t="s">
        <v>105</v>
      </c>
      <c r="E612" s="94" t="s">
        <v>8</v>
      </c>
      <c r="F612" s="95" t="s">
        <v>305</v>
      </c>
      <c r="H612" s="96">
        <v>106.614</v>
      </c>
      <c r="L612" s="91"/>
      <c r="M612" s="97"/>
      <c r="T612" s="98"/>
      <c r="AT612" s="94"/>
      <c r="AU612" s="94"/>
      <c r="AY612" s="94"/>
    </row>
    <row r="613" spans="2:51" s="92" customFormat="1" ht="22.5" x14ac:dyDescent="0.2">
      <c r="B613" s="91"/>
      <c r="D613" s="93" t="s">
        <v>105</v>
      </c>
      <c r="E613" s="94" t="s">
        <v>8</v>
      </c>
      <c r="F613" s="95" t="s">
        <v>306</v>
      </c>
      <c r="H613" s="96">
        <v>88.572999999999993</v>
      </c>
      <c r="L613" s="91"/>
      <c r="M613" s="97"/>
      <c r="T613" s="98"/>
      <c r="AT613" s="94"/>
      <c r="AU613" s="94"/>
      <c r="AY613" s="94"/>
    </row>
    <row r="614" spans="2:51" s="92" customFormat="1" ht="33.75" x14ac:dyDescent="0.2">
      <c r="B614" s="91"/>
      <c r="D614" s="93" t="s">
        <v>105</v>
      </c>
      <c r="E614" s="94" t="s">
        <v>8</v>
      </c>
      <c r="F614" s="95" t="s">
        <v>307</v>
      </c>
      <c r="H614" s="96">
        <v>37.152000000000001</v>
      </c>
      <c r="L614" s="91"/>
      <c r="M614" s="97"/>
      <c r="T614" s="98"/>
      <c r="AT614" s="94"/>
      <c r="AU614" s="94"/>
      <c r="AY614" s="94"/>
    </row>
    <row r="615" spans="2:51" s="92" customFormat="1" ht="22.5" x14ac:dyDescent="0.2">
      <c r="B615" s="91"/>
      <c r="D615" s="93" t="s">
        <v>105</v>
      </c>
      <c r="E615" s="94" t="s">
        <v>8</v>
      </c>
      <c r="F615" s="95" t="s">
        <v>308</v>
      </c>
      <c r="H615" s="96">
        <v>6.9720000000000004</v>
      </c>
      <c r="L615" s="91"/>
      <c r="M615" s="97"/>
      <c r="T615" s="98"/>
      <c r="AT615" s="94"/>
      <c r="AU615" s="94"/>
      <c r="AY615" s="94"/>
    </row>
    <row r="616" spans="2:51" s="92" customFormat="1" x14ac:dyDescent="0.2">
      <c r="B616" s="91"/>
      <c r="D616" s="93" t="s">
        <v>105</v>
      </c>
      <c r="E616" s="94" t="s">
        <v>8</v>
      </c>
      <c r="F616" s="95" t="s">
        <v>309</v>
      </c>
      <c r="H616" s="96">
        <v>15.576000000000001</v>
      </c>
      <c r="L616" s="91"/>
      <c r="M616" s="97"/>
      <c r="T616" s="98"/>
      <c r="AT616" s="94"/>
      <c r="AU616" s="94"/>
      <c r="AY616" s="94"/>
    </row>
    <row r="617" spans="2:51" s="92" customFormat="1" x14ac:dyDescent="0.2">
      <c r="B617" s="91"/>
      <c r="D617" s="93" t="s">
        <v>105</v>
      </c>
      <c r="E617" s="94" t="s">
        <v>8</v>
      </c>
      <c r="F617" s="95" t="s">
        <v>310</v>
      </c>
      <c r="H617" s="96">
        <v>34.679000000000002</v>
      </c>
      <c r="L617" s="91"/>
      <c r="M617" s="97"/>
      <c r="T617" s="98"/>
      <c r="AT617" s="94"/>
      <c r="AU617" s="94"/>
      <c r="AY617" s="94"/>
    </row>
    <row r="618" spans="2:51" s="92" customFormat="1" x14ac:dyDescent="0.2">
      <c r="B618" s="91"/>
      <c r="D618" s="93" t="s">
        <v>105</v>
      </c>
      <c r="E618" s="94" t="s">
        <v>8</v>
      </c>
      <c r="F618" s="95" t="s">
        <v>311</v>
      </c>
      <c r="H618" s="96">
        <v>32.384999999999998</v>
      </c>
      <c r="L618" s="91"/>
      <c r="M618" s="97"/>
      <c r="T618" s="98"/>
      <c r="AT618" s="94"/>
      <c r="AU618" s="94"/>
      <c r="AY618" s="94"/>
    </row>
    <row r="619" spans="2:51" s="92" customFormat="1" x14ac:dyDescent="0.2">
      <c r="B619" s="91"/>
      <c r="D619" s="93" t="s">
        <v>105</v>
      </c>
      <c r="E619" s="94" t="s">
        <v>8</v>
      </c>
      <c r="F619" s="95" t="s">
        <v>312</v>
      </c>
      <c r="H619" s="96">
        <v>31.867999999999999</v>
      </c>
      <c r="L619" s="91"/>
      <c r="M619" s="97"/>
      <c r="T619" s="98"/>
      <c r="AT619" s="94"/>
      <c r="AU619" s="94"/>
      <c r="AY619" s="94"/>
    </row>
    <row r="620" spans="2:51" s="92" customFormat="1" x14ac:dyDescent="0.2">
      <c r="B620" s="91"/>
      <c r="D620" s="93" t="s">
        <v>105</v>
      </c>
      <c r="E620" s="94" t="s">
        <v>8</v>
      </c>
      <c r="F620" s="95" t="s">
        <v>313</v>
      </c>
      <c r="H620" s="96">
        <v>2.5449999999999999</v>
      </c>
      <c r="L620" s="91"/>
      <c r="M620" s="97"/>
      <c r="T620" s="98"/>
      <c r="AT620" s="94"/>
      <c r="AU620" s="94"/>
      <c r="AY620" s="94"/>
    </row>
    <row r="621" spans="2:51" s="92" customFormat="1" x14ac:dyDescent="0.2">
      <c r="B621" s="91"/>
      <c r="D621" s="93" t="s">
        <v>105</v>
      </c>
      <c r="E621" s="94" t="s">
        <v>8</v>
      </c>
      <c r="F621" s="95" t="s">
        <v>314</v>
      </c>
      <c r="H621" s="96">
        <v>21.344999999999999</v>
      </c>
      <c r="L621" s="91"/>
      <c r="M621" s="97"/>
      <c r="T621" s="98"/>
      <c r="AT621" s="94"/>
      <c r="AU621" s="94"/>
      <c r="AY621" s="94"/>
    </row>
    <row r="622" spans="2:51" s="92" customFormat="1" x14ac:dyDescent="0.2">
      <c r="B622" s="91"/>
      <c r="D622" s="93" t="s">
        <v>105</v>
      </c>
      <c r="E622" s="94" t="s">
        <v>8</v>
      </c>
      <c r="F622" s="95" t="s">
        <v>315</v>
      </c>
      <c r="H622" s="96">
        <v>51.173000000000002</v>
      </c>
      <c r="L622" s="91"/>
      <c r="M622" s="97"/>
      <c r="T622" s="98"/>
      <c r="AT622" s="94"/>
      <c r="AU622" s="94"/>
      <c r="AY622" s="94"/>
    </row>
    <row r="623" spans="2:51" s="92" customFormat="1" ht="22.5" x14ac:dyDescent="0.2">
      <c r="B623" s="91"/>
      <c r="D623" s="93" t="s">
        <v>105</v>
      </c>
      <c r="E623" s="94" t="s">
        <v>8</v>
      </c>
      <c r="F623" s="95" t="s">
        <v>316</v>
      </c>
      <c r="H623" s="96">
        <v>72.695999999999998</v>
      </c>
      <c r="L623" s="91"/>
      <c r="M623" s="97"/>
      <c r="T623" s="98"/>
      <c r="AT623" s="94"/>
      <c r="AU623" s="94"/>
      <c r="AY623" s="94"/>
    </row>
    <row r="624" spans="2:51" s="100" customFormat="1" x14ac:dyDescent="0.2">
      <c r="B624" s="99"/>
      <c r="D624" s="93" t="s">
        <v>105</v>
      </c>
      <c r="E624" s="101" t="s">
        <v>8</v>
      </c>
      <c r="F624" s="102" t="s">
        <v>128</v>
      </c>
      <c r="H624" s="103">
        <v>881.30100000000004</v>
      </c>
      <c r="L624" s="99"/>
      <c r="M624" s="104"/>
      <c r="T624" s="105"/>
      <c r="AT624" s="101"/>
      <c r="AU624" s="101"/>
      <c r="AY624" s="101"/>
    </row>
    <row r="625" spans="2:65" s="92" customFormat="1" x14ac:dyDescent="0.2">
      <c r="B625" s="91"/>
      <c r="D625" s="93" t="s">
        <v>105</v>
      </c>
      <c r="F625" s="95" t="s">
        <v>317</v>
      </c>
      <c r="H625" s="96">
        <v>376.31599999999997</v>
      </c>
      <c r="L625" s="91"/>
      <c r="M625" s="97"/>
      <c r="T625" s="98"/>
      <c r="AT625" s="94"/>
      <c r="AU625" s="94"/>
      <c r="AY625" s="94"/>
    </row>
    <row r="626" spans="2:65" s="9" customFormat="1" ht="33" customHeight="1" x14ac:dyDescent="0.2">
      <c r="B626" s="78"/>
      <c r="C626" s="79" t="s">
        <v>489</v>
      </c>
      <c r="D626" s="79" t="s">
        <v>93</v>
      </c>
      <c r="E626" s="80" t="s">
        <v>490</v>
      </c>
      <c r="F626" s="81" t="s">
        <v>491</v>
      </c>
      <c r="G626" s="82" t="s">
        <v>109</v>
      </c>
      <c r="H626" s="83">
        <v>2.3740000000000001</v>
      </c>
      <c r="I626" s="84">
        <v>0</v>
      </c>
      <c r="J626" s="84">
        <f>ROUND(I626*H626,2)</f>
        <v>0</v>
      </c>
      <c r="K626" s="81" t="s">
        <v>101</v>
      </c>
      <c r="L626" s="8"/>
      <c r="M626" s="85" t="s">
        <v>8</v>
      </c>
      <c r="N626" s="86" t="s">
        <v>25</v>
      </c>
      <c r="O626" s="87">
        <v>2.58</v>
      </c>
      <c r="P626" s="87">
        <f>O626*H626</f>
        <v>6.1249200000000004</v>
      </c>
      <c r="Q626" s="87">
        <v>2.5018699999999998</v>
      </c>
      <c r="R626" s="87">
        <f>Q626*H626</f>
        <v>5.9394393799999996</v>
      </c>
      <c r="S626" s="87">
        <v>0</v>
      </c>
      <c r="T626" s="88">
        <f>S626*H626</f>
        <v>0</v>
      </c>
      <c r="AR626" s="89"/>
      <c r="AT626" s="89"/>
      <c r="AU626" s="89"/>
      <c r="AY626" s="1"/>
      <c r="BE626" s="90"/>
      <c r="BF626" s="90"/>
      <c r="BG626" s="90"/>
      <c r="BH626" s="90"/>
      <c r="BI626" s="90"/>
      <c r="BJ626" s="1"/>
      <c r="BK626" s="90"/>
      <c r="BL626" s="1"/>
      <c r="BM626" s="89"/>
    </row>
    <row r="627" spans="2:65" s="92" customFormat="1" x14ac:dyDescent="0.2">
      <c r="B627" s="91"/>
      <c r="D627" s="93" t="s">
        <v>105</v>
      </c>
      <c r="E627" s="94" t="s">
        <v>8</v>
      </c>
      <c r="F627" s="95" t="s">
        <v>492</v>
      </c>
      <c r="H627" s="96">
        <v>2.3740000000000001</v>
      </c>
      <c r="L627" s="91"/>
      <c r="M627" s="97"/>
      <c r="T627" s="98"/>
      <c r="AT627" s="94"/>
      <c r="AU627" s="94"/>
      <c r="AY627" s="94"/>
    </row>
    <row r="628" spans="2:65" s="9" customFormat="1" ht="24.2" customHeight="1" x14ac:dyDescent="0.2">
      <c r="B628" s="78"/>
      <c r="C628" s="79" t="s">
        <v>493</v>
      </c>
      <c r="D628" s="79" t="s">
        <v>93</v>
      </c>
      <c r="E628" s="80" t="s">
        <v>494</v>
      </c>
      <c r="F628" s="81" t="s">
        <v>495</v>
      </c>
      <c r="G628" s="82" t="s">
        <v>109</v>
      </c>
      <c r="H628" s="83">
        <v>2.3740000000000001</v>
      </c>
      <c r="I628" s="84">
        <v>0</v>
      </c>
      <c r="J628" s="84">
        <f>ROUND(I628*H628,2)</f>
        <v>0</v>
      </c>
      <c r="K628" s="81" t="s">
        <v>101</v>
      </c>
      <c r="L628" s="8"/>
      <c r="M628" s="85" t="s">
        <v>8</v>
      </c>
      <c r="N628" s="86" t="s">
        <v>25</v>
      </c>
      <c r="O628" s="87">
        <v>1.35</v>
      </c>
      <c r="P628" s="87">
        <f>O628*H628</f>
        <v>3.2049000000000003</v>
      </c>
      <c r="Q628" s="87">
        <v>0.02</v>
      </c>
      <c r="R628" s="87">
        <f>Q628*H628</f>
        <v>4.7480000000000001E-2</v>
      </c>
      <c r="S628" s="87">
        <v>0</v>
      </c>
      <c r="T628" s="88">
        <f>S628*H628</f>
        <v>0</v>
      </c>
      <c r="AR628" s="89"/>
      <c r="AT628" s="89"/>
      <c r="AU628" s="89"/>
      <c r="AY628" s="1"/>
      <c r="BE628" s="90"/>
      <c r="BF628" s="90"/>
      <c r="BG628" s="90"/>
      <c r="BH628" s="90"/>
      <c r="BI628" s="90"/>
      <c r="BJ628" s="1"/>
      <c r="BK628" s="90"/>
      <c r="BL628" s="1"/>
      <c r="BM628" s="89"/>
    </row>
    <row r="629" spans="2:65" s="92" customFormat="1" x14ac:dyDescent="0.2">
      <c r="B629" s="91"/>
      <c r="D629" s="93" t="s">
        <v>105</v>
      </c>
      <c r="E629" s="94" t="s">
        <v>8</v>
      </c>
      <c r="F629" s="95" t="s">
        <v>492</v>
      </c>
      <c r="H629" s="96">
        <v>2.3740000000000001</v>
      </c>
      <c r="L629" s="91"/>
      <c r="M629" s="97"/>
      <c r="T629" s="98"/>
      <c r="AT629" s="94"/>
      <c r="AU629" s="94"/>
      <c r="AY629" s="94"/>
    </row>
    <row r="630" spans="2:65" s="9" customFormat="1" ht="24.2" customHeight="1" x14ac:dyDescent="0.2">
      <c r="B630" s="78"/>
      <c r="C630" s="79" t="s">
        <v>496</v>
      </c>
      <c r="D630" s="79" t="s">
        <v>93</v>
      </c>
      <c r="E630" s="80" t="s">
        <v>497</v>
      </c>
      <c r="F630" s="81" t="s">
        <v>498</v>
      </c>
      <c r="G630" s="82" t="s">
        <v>96</v>
      </c>
      <c r="H630" s="83">
        <v>202.84299999999999</v>
      </c>
      <c r="I630" s="84">
        <v>0</v>
      </c>
      <c r="J630" s="84">
        <f>ROUND(I630*H630,2)</f>
        <v>0</v>
      </c>
      <c r="K630" s="81" t="s">
        <v>231</v>
      </c>
      <c r="L630" s="8"/>
      <c r="M630" s="85" t="s">
        <v>8</v>
      </c>
      <c r="N630" s="86" t="s">
        <v>25</v>
      </c>
      <c r="O630" s="87">
        <v>0.30499999999999999</v>
      </c>
      <c r="P630" s="87">
        <f>O630*H630</f>
        <v>61.867114999999998</v>
      </c>
      <c r="Q630" s="87">
        <v>0.11219999999999999</v>
      </c>
      <c r="R630" s="87">
        <f>Q630*H630</f>
        <v>22.758984599999998</v>
      </c>
      <c r="S630" s="87">
        <v>0</v>
      </c>
      <c r="T630" s="88">
        <f>S630*H630</f>
        <v>0</v>
      </c>
      <c r="AR630" s="89"/>
      <c r="AT630" s="89"/>
      <c r="AU630" s="89"/>
      <c r="AY630" s="1"/>
      <c r="BE630" s="90"/>
      <c r="BF630" s="90"/>
      <c r="BG630" s="90"/>
      <c r="BH630" s="90"/>
      <c r="BI630" s="90"/>
      <c r="BJ630" s="1"/>
      <c r="BK630" s="90"/>
      <c r="BL630" s="1"/>
      <c r="BM630" s="89"/>
    </row>
    <row r="631" spans="2:65" s="92" customFormat="1" x14ac:dyDescent="0.2">
      <c r="B631" s="91"/>
      <c r="D631" s="93" t="s">
        <v>105</v>
      </c>
      <c r="E631" s="94" t="s">
        <v>8</v>
      </c>
      <c r="F631" s="95" t="s">
        <v>248</v>
      </c>
      <c r="H631" s="96">
        <v>3.06</v>
      </c>
      <c r="L631" s="91"/>
      <c r="M631" s="97"/>
      <c r="T631" s="98"/>
      <c r="AT631" s="94"/>
      <c r="AU631" s="94"/>
      <c r="AY631" s="94"/>
    </row>
    <row r="632" spans="2:65" s="92" customFormat="1" x14ac:dyDescent="0.2">
      <c r="B632" s="91"/>
      <c r="D632" s="93" t="s">
        <v>105</v>
      </c>
      <c r="E632" s="94" t="s">
        <v>8</v>
      </c>
      <c r="F632" s="95" t="s">
        <v>499</v>
      </c>
      <c r="H632" s="96">
        <v>3.355</v>
      </c>
      <c r="L632" s="91"/>
      <c r="M632" s="97"/>
      <c r="T632" s="98"/>
      <c r="AT632" s="94"/>
      <c r="AU632" s="94"/>
      <c r="AY632" s="94"/>
    </row>
    <row r="633" spans="2:65" s="92" customFormat="1" x14ac:dyDescent="0.2">
      <c r="B633" s="91"/>
      <c r="D633" s="93" t="s">
        <v>105</v>
      </c>
      <c r="E633" s="94" t="s">
        <v>8</v>
      </c>
      <c r="F633" s="95" t="s">
        <v>500</v>
      </c>
      <c r="H633" s="96">
        <v>16.164999999999999</v>
      </c>
      <c r="L633" s="91"/>
      <c r="M633" s="97"/>
      <c r="T633" s="98"/>
      <c r="AT633" s="94"/>
      <c r="AU633" s="94"/>
      <c r="AY633" s="94"/>
    </row>
    <row r="634" spans="2:65" s="92" customFormat="1" x14ac:dyDescent="0.2">
      <c r="B634" s="91"/>
      <c r="D634" s="93" t="s">
        <v>105</v>
      </c>
      <c r="E634" s="94" t="s">
        <v>8</v>
      </c>
      <c r="F634" s="95" t="s">
        <v>501</v>
      </c>
      <c r="H634" s="96">
        <v>1.264</v>
      </c>
      <c r="L634" s="91"/>
      <c r="M634" s="97"/>
      <c r="T634" s="98"/>
      <c r="AT634" s="94"/>
      <c r="AU634" s="94"/>
      <c r="AY634" s="94"/>
    </row>
    <row r="635" spans="2:65" s="92" customFormat="1" x14ac:dyDescent="0.2">
      <c r="B635" s="91"/>
      <c r="D635" s="93" t="s">
        <v>105</v>
      </c>
      <c r="E635" s="94" t="s">
        <v>8</v>
      </c>
      <c r="F635" s="95" t="s">
        <v>254</v>
      </c>
      <c r="H635" s="96">
        <v>9.75</v>
      </c>
      <c r="L635" s="91"/>
      <c r="M635" s="97"/>
      <c r="T635" s="98"/>
      <c r="AT635" s="94"/>
      <c r="AU635" s="94"/>
      <c r="AY635" s="94"/>
    </row>
    <row r="636" spans="2:65" s="92" customFormat="1" x14ac:dyDescent="0.2">
      <c r="B636" s="91"/>
      <c r="D636" s="93" t="s">
        <v>105</v>
      </c>
      <c r="E636" s="94" t="s">
        <v>8</v>
      </c>
      <c r="F636" s="95" t="s">
        <v>255</v>
      </c>
      <c r="H636" s="96">
        <v>2.15</v>
      </c>
      <c r="L636" s="91"/>
      <c r="M636" s="97"/>
      <c r="T636" s="98"/>
      <c r="AT636" s="94"/>
      <c r="AU636" s="94"/>
      <c r="AY636" s="94"/>
    </row>
    <row r="637" spans="2:65" s="92" customFormat="1" x14ac:dyDescent="0.2">
      <c r="B637" s="91"/>
      <c r="D637" s="93" t="s">
        <v>105</v>
      </c>
      <c r="E637" s="94" t="s">
        <v>8</v>
      </c>
      <c r="F637" s="95" t="s">
        <v>256</v>
      </c>
      <c r="H637" s="96">
        <v>2.8879999999999999</v>
      </c>
      <c r="L637" s="91"/>
      <c r="M637" s="97"/>
      <c r="T637" s="98"/>
      <c r="AT637" s="94"/>
      <c r="AU637" s="94"/>
      <c r="AY637" s="94"/>
    </row>
    <row r="638" spans="2:65" s="92" customFormat="1" x14ac:dyDescent="0.2">
      <c r="B638" s="91"/>
      <c r="D638" s="93" t="s">
        <v>105</v>
      </c>
      <c r="E638" s="94" t="s">
        <v>8</v>
      </c>
      <c r="F638" s="95" t="s">
        <v>502</v>
      </c>
      <c r="H638" s="96">
        <v>6.0030000000000001</v>
      </c>
      <c r="L638" s="91"/>
      <c r="M638" s="97"/>
      <c r="T638" s="98"/>
      <c r="AT638" s="94"/>
      <c r="AU638" s="94"/>
      <c r="AY638" s="94"/>
    </row>
    <row r="639" spans="2:65" s="92" customFormat="1" x14ac:dyDescent="0.2">
      <c r="B639" s="91"/>
      <c r="D639" s="93" t="s">
        <v>105</v>
      </c>
      <c r="E639" s="94" t="s">
        <v>8</v>
      </c>
      <c r="F639" s="95" t="s">
        <v>503</v>
      </c>
      <c r="H639" s="96">
        <v>8.19</v>
      </c>
      <c r="L639" s="91"/>
      <c r="M639" s="97"/>
      <c r="T639" s="98"/>
      <c r="AT639" s="94"/>
      <c r="AU639" s="94"/>
      <c r="AY639" s="94"/>
    </row>
    <row r="640" spans="2:65" s="92" customFormat="1" x14ac:dyDescent="0.2">
      <c r="B640" s="91"/>
      <c r="D640" s="93" t="s">
        <v>105</v>
      </c>
      <c r="E640" s="94" t="s">
        <v>8</v>
      </c>
      <c r="F640" s="95" t="s">
        <v>504</v>
      </c>
      <c r="H640" s="96">
        <v>1.62</v>
      </c>
      <c r="L640" s="91"/>
      <c r="M640" s="97"/>
      <c r="T640" s="98"/>
      <c r="AT640" s="94"/>
      <c r="AU640" s="94"/>
      <c r="AY640" s="94"/>
    </row>
    <row r="641" spans="2:65" s="92" customFormat="1" x14ac:dyDescent="0.2">
      <c r="B641" s="91"/>
      <c r="D641" s="93" t="s">
        <v>105</v>
      </c>
      <c r="E641" s="94" t="s">
        <v>8</v>
      </c>
      <c r="F641" s="95" t="s">
        <v>505</v>
      </c>
      <c r="H641" s="96">
        <v>39.18</v>
      </c>
      <c r="L641" s="91"/>
      <c r="M641" s="97"/>
      <c r="T641" s="98"/>
      <c r="AT641" s="94"/>
      <c r="AU641" s="94"/>
      <c r="AY641" s="94"/>
    </row>
    <row r="642" spans="2:65" s="92" customFormat="1" x14ac:dyDescent="0.2">
      <c r="B642" s="91"/>
      <c r="D642" s="93" t="s">
        <v>105</v>
      </c>
      <c r="E642" s="94" t="s">
        <v>8</v>
      </c>
      <c r="F642" s="95" t="s">
        <v>506</v>
      </c>
      <c r="H642" s="96">
        <v>0.69</v>
      </c>
      <c r="L642" s="91"/>
      <c r="M642" s="97"/>
      <c r="T642" s="98"/>
      <c r="AT642" s="94"/>
      <c r="AU642" s="94"/>
      <c r="AY642" s="94"/>
    </row>
    <row r="643" spans="2:65" s="92" customFormat="1" x14ac:dyDescent="0.2">
      <c r="B643" s="91"/>
      <c r="D643" s="93" t="s">
        <v>105</v>
      </c>
      <c r="E643" s="94" t="s">
        <v>8</v>
      </c>
      <c r="F643" s="95" t="s">
        <v>249</v>
      </c>
      <c r="H643" s="96">
        <v>15.015000000000001</v>
      </c>
      <c r="L643" s="91"/>
      <c r="M643" s="97"/>
      <c r="T643" s="98"/>
      <c r="AT643" s="94"/>
      <c r="AU643" s="94"/>
      <c r="AY643" s="94"/>
    </row>
    <row r="644" spans="2:65" s="92" customFormat="1" x14ac:dyDescent="0.2">
      <c r="B644" s="91"/>
      <c r="D644" s="93" t="s">
        <v>105</v>
      </c>
      <c r="E644" s="94" t="s">
        <v>8</v>
      </c>
      <c r="F644" s="95" t="s">
        <v>250</v>
      </c>
      <c r="H644" s="96">
        <v>21.138000000000002</v>
      </c>
      <c r="L644" s="91"/>
      <c r="M644" s="97"/>
      <c r="T644" s="98"/>
      <c r="AT644" s="94"/>
      <c r="AU644" s="94"/>
      <c r="AY644" s="94"/>
    </row>
    <row r="645" spans="2:65" s="92" customFormat="1" x14ac:dyDescent="0.2">
      <c r="B645" s="91"/>
      <c r="D645" s="93" t="s">
        <v>105</v>
      </c>
      <c r="E645" s="94" t="s">
        <v>8</v>
      </c>
      <c r="F645" s="95" t="s">
        <v>240</v>
      </c>
      <c r="H645" s="96">
        <v>10.45</v>
      </c>
      <c r="L645" s="91"/>
      <c r="M645" s="97"/>
      <c r="T645" s="98"/>
      <c r="AT645" s="94"/>
      <c r="AU645" s="94"/>
      <c r="AY645" s="94"/>
    </row>
    <row r="646" spans="2:65" s="92" customFormat="1" x14ac:dyDescent="0.2">
      <c r="B646" s="91"/>
      <c r="D646" s="93" t="s">
        <v>105</v>
      </c>
      <c r="E646" s="94" t="s">
        <v>8</v>
      </c>
      <c r="F646" s="95" t="s">
        <v>251</v>
      </c>
      <c r="H646" s="96">
        <v>13.845000000000001</v>
      </c>
      <c r="L646" s="91"/>
      <c r="M646" s="97"/>
      <c r="T646" s="98"/>
      <c r="AT646" s="94"/>
      <c r="AU646" s="94"/>
      <c r="AY646" s="94"/>
    </row>
    <row r="647" spans="2:65" s="92" customFormat="1" x14ac:dyDescent="0.2">
      <c r="B647" s="91"/>
      <c r="D647" s="93" t="s">
        <v>105</v>
      </c>
      <c r="E647" s="94" t="s">
        <v>8</v>
      </c>
      <c r="F647" s="95" t="s">
        <v>252</v>
      </c>
      <c r="H647" s="96">
        <v>21.85</v>
      </c>
      <c r="L647" s="91"/>
      <c r="M647" s="97"/>
      <c r="T647" s="98"/>
      <c r="AT647" s="94"/>
      <c r="AU647" s="94"/>
      <c r="AY647" s="94"/>
    </row>
    <row r="648" spans="2:65" s="92" customFormat="1" x14ac:dyDescent="0.2">
      <c r="B648" s="91"/>
      <c r="D648" s="93" t="s">
        <v>105</v>
      </c>
      <c r="E648" s="94" t="s">
        <v>8</v>
      </c>
      <c r="F648" s="95" t="s">
        <v>240</v>
      </c>
      <c r="H648" s="96">
        <v>10.45</v>
      </c>
      <c r="L648" s="91"/>
      <c r="M648" s="97"/>
      <c r="T648" s="98"/>
      <c r="AT648" s="94"/>
      <c r="AU648" s="94"/>
      <c r="AY648" s="94"/>
    </row>
    <row r="649" spans="2:65" s="92" customFormat="1" x14ac:dyDescent="0.2">
      <c r="B649" s="91"/>
      <c r="D649" s="93" t="s">
        <v>105</v>
      </c>
      <c r="E649" s="94" t="s">
        <v>8</v>
      </c>
      <c r="F649" s="95" t="s">
        <v>241</v>
      </c>
      <c r="H649" s="96">
        <v>8.19</v>
      </c>
      <c r="L649" s="91"/>
      <c r="M649" s="97"/>
      <c r="T649" s="98"/>
      <c r="AT649" s="94"/>
      <c r="AU649" s="94"/>
      <c r="AY649" s="94"/>
    </row>
    <row r="650" spans="2:65" s="92" customFormat="1" x14ac:dyDescent="0.2">
      <c r="B650" s="91"/>
      <c r="D650" s="93" t="s">
        <v>105</v>
      </c>
      <c r="E650" s="94" t="s">
        <v>8</v>
      </c>
      <c r="F650" s="95" t="s">
        <v>507</v>
      </c>
      <c r="H650" s="96">
        <v>5.04</v>
      </c>
      <c r="L650" s="91"/>
      <c r="M650" s="97"/>
      <c r="T650" s="98"/>
      <c r="AT650" s="94"/>
      <c r="AU650" s="94"/>
      <c r="AY650" s="94"/>
    </row>
    <row r="651" spans="2:65" s="92" customFormat="1" ht="22.5" x14ac:dyDescent="0.2">
      <c r="B651" s="91"/>
      <c r="D651" s="93" t="s">
        <v>105</v>
      </c>
      <c r="E651" s="94" t="s">
        <v>8</v>
      </c>
      <c r="F651" s="95" t="s">
        <v>508</v>
      </c>
      <c r="H651" s="96">
        <v>2.5499999999999998</v>
      </c>
      <c r="L651" s="91"/>
      <c r="M651" s="97"/>
      <c r="T651" s="98"/>
      <c r="AT651" s="94"/>
      <c r="AU651" s="94"/>
      <c r="AY651" s="94"/>
    </row>
    <row r="652" spans="2:65" s="100" customFormat="1" x14ac:dyDescent="0.2">
      <c r="B652" s="99"/>
      <c r="D652" s="93" t="s">
        <v>105</v>
      </c>
      <c r="E652" s="101" t="s">
        <v>8</v>
      </c>
      <c r="F652" s="102" t="s">
        <v>128</v>
      </c>
      <c r="H652" s="103">
        <v>202.84299999999999</v>
      </c>
      <c r="L652" s="99"/>
      <c r="M652" s="104"/>
      <c r="T652" s="105"/>
      <c r="AT652" s="101"/>
      <c r="AU652" s="101"/>
      <c r="AY652" s="101"/>
    </row>
    <row r="653" spans="2:65" s="9" customFormat="1" ht="16.5" customHeight="1" x14ac:dyDescent="0.2">
      <c r="B653" s="78"/>
      <c r="C653" s="79" t="s">
        <v>509</v>
      </c>
      <c r="D653" s="79" t="s">
        <v>93</v>
      </c>
      <c r="E653" s="80" t="s">
        <v>510</v>
      </c>
      <c r="F653" s="81" t="s">
        <v>511</v>
      </c>
      <c r="G653" s="82" t="s">
        <v>96</v>
      </c>
      <c r="H653" s="83">
        <v>253.554</v>
      </c>
      <c r="I653" s="84">
        <v>0</v>
      </c>
      <c r="J653" s="84">
        <f>ROUND(I653*H653,2)</f>
        <v>0</v>
      </c>
      <c r="K653" s="81" t="s">
        <v>125</v>
      </c>
      <c r="L653" s="8"/>
      <c r="M653" s="85" t="s">
        <v>8</v>
      </c>
      <c r="N653" s="86" t="s">
        <v>25</v>
      </c>
      <c r="O653" s="87">
        <v>2.5000000000000001E-2</v>
      </c>
      <c r="P653" s="87">
        <f>O653*H653</f>
        <v>6.3388500000000008</v>
      </c>
      <c r="Q653" s="87">
        <v>1.3200000000000001E-4</v>
      </c>
      <c r="R653" s="87">
        <f>Q653*H653</f>
        <v>3.3469128000000001E-2</v>
      </c>
      <c r="S653" s="87">
        <v>0</v>
      </c>
      <c r="T653" s="88">
        <f>S653*H653</f>
        <v>0</v>
      </c>
      <c r="AR653" s="89"/>
      <c r="AT653" s="89"/>
      <c r="AU653" s="89"/>
      <c r="AY653" s="1"/>
      <c r="BE653" s="90"/>
      <c r="BF653" s="90"/>
      <c r="BG653" s="90"/>
      <c r="BH653" s="90"/>
      <c r="BI653" s="90"/>
      <c r="BJ653" s="1"/>
      <c r="BK653" s="90"/>
      <c r="BL653" s="1"/>
      <c r="BM653" s="89"/>
    </row>
    <row r="654" spans="2:65" s="92" customFormat="1" x14ac:dyDescent="0.2">
      <c r="B654" s="91"/>
      <c r="D654" s="93" t="s">
        <v>105</v>
      </c>
      <c r="E654" s="94" t="s">
        <v>8</v>
      </c>
      <c r="F654" s="95" t="s">
        <v>248</v>
      </c>
      <c r="H654" s="96">
        <v>3.06</v>
      </c>
      <c r="L654" s="91"/>
      <c r="M654" s="97"/>
      <c r="T654" s="98"/>
      <c r="AT654" s="94"/>
      <c r="AU654" s="94"/>
      <c r="AY654" s="94"/>
    </row>
    <row r="655" spans="2:65" s="92" customFormat="1" x14ac:dyDescent="0.2">
      <c r="B655" s="91"/>
      <c r="D655" s="93" t="s">
        <v>105</v>
      </c>
      <c r="E655" s="94" t="s">
        <v>8</v>
      </c>
      <c r="F655" s="95" t="s">
        <v>499</v>
      </c>
      <c r="H655" s="96">
        <v>3.355</v>
      </c>
      <c r="L655" s="91"/>
      <c r="M655" s="97"/>
      <c r="T655" s="98"/>
      <c r="AT655" s="94"/>
      <c r="AU655" s="94"/>
      <c r="AY655" s="94"/>
    </row>
    <row r="656" spans="2:65" s="92" customFormat="1" x14ac:dyDescent="0.2">
      <c r="B656" s="91"/>
      <c r="D656" s="93" t="s">
        <v>105</v>
      </c>
      <c r="E656" s="94" t="s">
        <v>8</v>
      </c>
      <c r="F656" s="95" t="s">
        <v>500</v>
      </c>
      <c r="H656" s="96">
        <v>16.164999999999999</v>
      </c>
      <c r="L656" s="91"/>
      <c r="M656" s="97"/>
      <c r="T656" s="98"/>
      <c r="AT656" s="94"/>
      <c r="AU656" s="94"/>
      <c r="AY656" s="94"/>
    </row>
    <row r="657" spans="2:51" s="92" customFormat="1" x14ac:dyDescent="0.2">
      <c r="B657" s="91"/>
      <c r="D657" s="93" t="s">
        <v>105</v>
      </c>
      <c r="E657" s="94" t="s">
        <v>8</v>
      </c>
      <c r="F657" s="95" t="s">
        <v>501</v>
      </c>
      <c r="H657" s="96">
        <v>1.264</v>
      </c>
      <c r="L657" s="91"/>
      <c r="M657" s="97"/>
      <c r="T657" s="98"/>
      <c r="AT657" s="94"/>
      <c r="AU657" s="94"/>
      <c r="AY657" s="94"/>
    </row>
    <row r="658" spans="2:51" s="92" customFormat="1" x14ac:dyDescent="0.2">
      <c r="B658" s="91"/>
      <c r="D658" s="93" t="s">
        <v>105</v>
      </c>
      <c r="E658" s="94" t="s">
        <v>8</v>
      </c>
      <c r="F658" s="95" t="s">
        <v>254</v>
      </c>
      <c r="H658" s="96">
        <v>9.75</v>
      </c>
      <c r="L658" s="91"/>
      <c r="M658" s="97"/>
      <c r="T658" s="98"/>
      <c r="AT658" s="94"/>
      <c r="AU658" s="94"/>
      <c r="AY658" s="94"/>
    </row>
    <row r="659" spans="2:51" s="92" customFormat="1" x14ac:dyDescent="0.2">
      <c r="B659" s="91"/>
      <c r="D659" s="93" t="s">
        <v>105</v>
      </c>
      <c r="E659" s="94" t="s">
        <v>8</v>
      </c>
      <c r="F659" s="95" t="s">
        <v>255</v>
      </c>
      <c r="H659" s="96">
        <v>2.15</v>
      </c>
      <c r="L659" s="91"/>
      <c r="M659" s="97"/>
      <c r="T659" s="98"/>
      <c r="AT659" s="94"/>
      <c r="AU659" s="94"/>
      <c r="AY659" s="94"/>
    </row>
    <row r="660" spans="2:51" s="92" customFormat="1" x14ac:dyDescent="0.2">
      <c r="B660" s="91"/>
      <c r="D660" s="93" t="s">
        <v>105</v>
      </c>
      <c r="E660" s="94" t="s">
        <v>8</v>
      </c>
      <c r="F660" s="95" t="s">
        <v>256</v>
      </c>
      <c r="H660" s="96">
        <v>2.8879999999999999</v>
      </c>
      <c r="L660" s="91"/>
      <c r="M660" s="97"/>
      <c r="T660" s="98"/>
      <c r="AT660" s="94"/>
      <c r="AU660" s="94"/>
      <c r="AY660" s="94"/>
    </row>
    <row r="661" spans="2:51" s="92" customFormat="1" x14ac:dyDescent="0.2">
      <c r="B661" s="91"/>
      <c r="D661" s="93" t="s">
        <v>105</v>
      </c>
      <c r="E661" s="94" t="s">
        <v>8</v>
      </c>
      <c r="F661" s="95" t="s">
        <v>502</v>
      </c>
      <c r="H661" s="96">
        <v>6.0030000000000001</v>
      </c>
      <c r="L661" s="91"/>
      <c r="M661" s="97"/>
      <c r="T661" s="98"/>
      <c r="AT661" s="94"/>
      <c r="AU661" s="94"/>
      <c r="AY661" s="94"/>
    </row>
    <row r="662" spans="2:51" s="92" customFormat="1" x14ac:dyDescent="0.2">
      <c r="B662" s="91"/>
      <c r="D662" s="93" t="s">
        <v>105</v>
      </c>
      <c r="E662" s="94" t="s">
        <v>8</v>
      </c>
      <c r="F662" s="95" t="s">
        <v>503</v>
      </c>
      <c r="H662" s="96">
        <v>8.19</v>
      </c>
      <c r="L662" s="91"/>
      <c r="M662" s="97"/>
      <c r="T662" s="98"/>
      <c r="AT662" s="94"/>
      <c r="AU662" s="94"/>
      <c r="AY662" s="94"/>
    </row>
    <row r="663" spans="2:51" s="92" customFormat="1" x14ac:dyDescent="0.2">
      <c r="B663" s="91"/>
      <c r="D663" s="93" t="s">
        <v>105</v>
      </c>
      <c r="E663" s="94" t="s">
        <v>8</v>
      </c>
      <c r="F663" s="95" t="s">
        <v>504</v>
      </c>
      <c r="H663" s="96">
        <v>1.62</v>
      </c>
      <c r="L663" s="91"/>
      <c r="M663" s="97"/>
      <c r="T663" s="98"/>
      <c r="AT663" s="94"/>
      <c r="AU663" s="94"/>
      <c r="AY663" s="94"/>
    </row>
    <row r="664" spans="2:51" s="92" customFormat="1" x14ac:dyDescent="0.2">
      <c r="B664" s="91"/>
      <c r="D664" s="93" t="s">
        <v>105</v>
      </c>
      <c r="E664" s="94" t="s">
        <v>8</v>
      </c>
      <c r="F664" s="95" t="s">
        <v>505</v>
      </c>
      <c r="H664" s="96">
        <v>39.18</v>
      </c>
      <c r="L664" s="91"/>
      <c r="M664" s="97"/>
      <c r="T664" s="98"/>
      <c r="AT664" s="94"/>
      <c r="AU664" s="94"/>
      <c r="AY664" s="94"/>
    </row>
    <row r="665" spans="2:51" s="92" customFormat="1" x14ac:dyDescent="0.2">
      <c r="B665" s="91"/>
      <c r="D665" s="93" t="s">
        <v>105</v>
      </c>
      <c r="E665" s="94" t="s">
        <v>8</v>
      </c>
      <c r="F665" s="95" t="s">
        <v>506</v>
      </c>
      <c r="H665" s="96">
        <v>0.69</v>
      </c>
      <c r="L665" s="91"/>
      <c r="M665" s="97"/>
      <c r="T665" s="98"/>
      <c r="AT665" s="94"/>
      <c r="AU665" s="94"/>
      <c r="AY665" s="94"/>
    </row>
    <row r="666" spans="2:51" s="92" customFormat="1" x14ac:dyDescent="0.2">
      <c r="B666" s="91"/>
      <c r="D666" s="93" t="s">
        <v>105</v>
      </c>
      <c r="E666" s="94" t="s">
        <v>8</v>
      </c>
      <c r="F666" s="95" t="s">
        <v>249</v>
      </c>
      <c r="H666" s="96">
        <v>15.015000000000001</v>
      </c>
      <c r="L666" s="91"/>
      <c r="M666" s="97"/>
      <c r="T666" s="98"/>
      <c r="AT666" s="94"/>
      <c r="AU666" s="94"/>
      <c r="AY666" s="94"/>
    </row>
    <row r="667" spans="2:51" s="92" customFormat="1" x14ac:dyDescent="0.2">
      <c r="B667" s="91"/>
      <c r="D667" s="93" t="s">
        <v>105</v>
      </c>
      <c r="E667" s="94" t="s">
        <v>8</v>
      </c>
      <c r="F667" s="95" t="s">
        <v>250</v>
      </c>
      <c r="H667" s="96">
        <v>21.138000000000002</v>
      </c>
      <c r="L667" s="91"/>
      <c r="M667" s="97"/>
      <c r="T667" s="98"/>
      <c r="AT667" s="94"/>
      <c r="AU667" s="94"/>
      <c r="AY667" s="94"/>
    </row>
    <row r="668" spans="2:51" s="92" customFormat="1" x14ac:dyDescent="0.2">
      <c r="B668" s="91"/>
      <c r="D668" s="93" t="s">
        <v>105</v>
      </c>
      <c r="E668" s="94" t="s">
        <v>8</v>
      </c>
      <c r="F668" s="95" t="s">
        <v>240</v>
      </c>
      <c r="H668" s="96">
        <v>10.45</v>
      </c>
      <c r="L668" s="91"/>
      <c r="M668" s="97"/>
      <c r="T668" s="98"/>
      <c r="AT668" s="94"/>
      <c r="AU668" s="94"/>
      <c r="AY668" s="94"/>
    </row>
    <row r="669" spans="2:51" s="92" customFormat="1" x14ac:dyDescent="0.2">
      <c r="B669" s="91"/>
      <c r="D669" s="93" t="s">
        <v>105</v>
      </c>
      <c r="E669" s="94" t="s">
        <v>8</v>
      </c>
      <c r="F669" s="95" t="s">
        <v>251</v>
      </c>
      <c r="H669" s="96">
        <v>13.845000000000001</v>
      </c>
      <c r="L669" s="91"/>
      <c r="M669" s="97"/>
      <c r="T669" s="98"/>
      <c r="AT669" s="94"/>
      <c r="AU669" s="94"/>
      <c r="AY669" s="94"/>
    </row>
    <row r="670" spans="2:51" s="92" customFormat="1" x14ac:dyDescent="0.2">
      <c r="B670" s="91"/>
      <c r="D670" s="93" t="s">
        <v>105</v>
      </c>
      <c r="E670" s="94" t="s">
        <v>8</v>
      </c>
      <c r="F670" s="95" t="s">
        <v>252</v>
      </c>
      <c r="H670" s="96">
        <v>21.85</v>
      </c>
      <c r="L670" s="91"/>
      <c r="M670" s="97"/>
      <c r="T670" s="98"/>
      <c r="AT670" s="94"/>
      <c r="AU670" s="94"/>
      <c r="AY670" s="94"/>
    </row>
    <row r="671" spans="2:51" s="92" customFormat="1" x14ac:dyDescent="0.2">
      <c r="B671" s="91"/>
      <c r="D671" s="93" t="s">
        <v>105</v>
      </c>
      <c r="E671" s="94" t="s">
        <v>8</v>
      </c>
      <c r="F671" s="95" t="s">
        <v>240</v>
      </c>
      <c r="H671" s="96">
        <v>10.45</v>
      </c>
      <c r="L671" s="91"/>
      <c r="M671" s="97"/>
      <c r="T671" s="98"/>
      <c r="AT671" s="94"/>
      <c r="AU671" s="94"/>
      <c r="AY671" s="94"/>
    </row>
    <row r="672" spans="2:51" s="92" customFormat="1" x14ac:dyDescent="0.2">
      <c r="B672" s="91"/>
      <c r="D672" s="93" t="s">
        <v>105</v>
      </c>
      <c r="E672" s="94" t="s">
        <v>8</v>
      </c>
      <c r="F672" s="95" t="s">
        <v>241</v>
      </c>
      <c r="H672" s="96">
        <v>8.19</v>
      </c>
      <c r="L672" s="91"/>
      <c r="M672" s="97"/>
      <c r="T672" s="98"/>
      <c r="AT672" s="94"/>
      <c r="AU672" s="94"/>
      <c r="AY672" s="94"/>
    </row>
    <row r="673" spans="2:65" s="92" customFormat="1" x14ac:dyDescent="0.2">
      <c r="B673" s="91"/>
      <c r="D673" s="93" t="s">
        <v>105</v>
      </c>
      <c r="E673" s="94" t="s">
        <v>8</v>
      </c>
      <c r="F673" s="95" t="s">
        <v>507</v>
      </c>
      <c r="H673" s="96">
        <v>5.04</v>
      </c>
      <c r="L673" s="91"/>
      <c r="M673" s="97"/>
      <c r="T673" s="98"/>
      <c r="AT673" s="94"/>
      <c r="AU673" s="94"/>
      <c r="AY673" s="94"/>
    </row>
    <row r="674" spans="2:65" s="92" customFormat="1" ht="22.5" x14ac:dyDescent="0.2">
      <c r="B674" s="91"/>
      <c r="D674" s="93" t="s">
        <v>105</v>
      </c>
      <c r="E674" s="94" t="s">
        <v>8</v>
      </c>
      <c r="F674" s="95" t="s">
        <v>508</v>
      </c>
      <c r="H674" s="96">
        <v>2.5499999999999998</v>
      </c>
      <c r="L674" s="91"/>
      <c r="M674" s="97"/>
      <c r="T674" s="98"/>
      <c r="AT674" s="94"/>
      <c r="AU674" s="94"/>
      <c r="AY674" s="94"/>
    </row>
    <row r="675" spans="2:65" s="100" customFormat="1" x14ac:dyDescent="0.2">
      <c r="B675" s="99"/>
      <c r="D675" s="93" t="s">
        <v>105</v>
      </c>
      <c r="E675" s="101" t="s">
        <v>8</v>
      </c>
      <c r="F675" s="102" t="s">
        <v>128</v>
      </c>
      <c r="H675" s="103">
        <v>202.84299999999999</v>
      </c>
      <c r="L675" s="99"/>
      <c r="M675" s="104"/>
      <c r="T675" s="105"/>
      <c r="AT675" s="101"/>
      <c r="AU675" s="101"/>
      <c r="AY675" s="101"/>
    </row>
    <row r="676" spans="2:65" s="92" customFormat="1" x14ac:dyDescent="0.2">
      <c r="B676" s="91"/>
      <c r="D676" s="93" t="s">
        <v>105</v>
      </c>
      <c r="F676" s="95" t="s">
        <v>512</v>
      </c>
      <c r="H676" s="96">
        <v>253.554</v>
      </c>
      <c r="L676" s="91"/>
      <c r="M676" s="97"/>
      <c r="T676" s="98"/>
      <c r="AT676" s="94"/>
      <c r="AU676" s="94"/>
      <c r="AY676" s="94"/>
    </row>
    <row r="677" spans="2:65" s="9" customFormat="1" ht="24.2" customHeight="1" x14ac:dyDescent="0.2">
      <c r="B677" s="78"/>
      <c r="C677" s="79" t="s">
        <v>513</v>
      </c>
      <c r="D677" s="79" t="s">
        <v>93</v>
      </c>
      <c r="E677" s="80" t="s">
        <v>514</v>
      </c>
      <c r="F677" s="81" t="s">
        <v>515</v>
      </c>
      <c r="G677" s="82" t="s">
        <v>96</v>
      </c>
      <c r="H677" s="83">
        <v>31</v>
      </c>
      <c r="I677" s="84">
        <v>0</v>
      </c>
      <c r="J677" s="84">
        <f>ROUND(I677*H677,2)</f>
        <v>0</v>
      </c>
      <c r="K677" s="81" t="s">
        <v>97</v>
      </c>
      <c r="L677" s="8"/>
      <c r="M677" s="85" t="s">
        <v>8</v>
      </c>
      <c r="N677" s="86" t="s">
        <v>25</v>
      </c>
      <c r="O677" s="87">
        <v>0.55700000000000005</v>
      </c>
      <c r="P677" s="87">
        <f>O677*H677</f>
        <v>17.267000000000003</v>
      </c>
      <c r="Q677" s="87">
        <v>0.25669999999999998</v>
      </c>
      <c r="R677" s="87">
        <f>Q677*H677</f>
        <v>7.9576999999999991</v>
      </c>
      <c r="S677" s="87">
        <v>0</v>
      </c>
      <c r="T677" s="88">
        <f>S677*H677</f>
        <v>0</v>
      </c>
      <c r="AR677" s="89"/>
      <c r="AT677" s="89"/>
      <c r="AU677" s="89"/>
      <c r="AY677" s="1"/>
      <c r="BE677" s="90"/>
      <c r="BF677" s="90"/>
      <c r="BG677" s="90"/>
      <c r="BH677" s="90"/>
      <c r="BI677" s="90"/>
      <c r="BJ677" s="1"/>
      <c r="BK677" s="90"/>
      <c r="BL677" s="1"/>
      <c r="BM677" s="89"/>
    </row>
    <row r="678" spans="2:65" s="92" customFormat="1" x14ac:dyDescent="0.2">
      <c r="B678" s="91"/>
      <c r="D678" s="93" t="s">
        <v>105</v>
      </c>
      <c r="E678" s="94" t="s">
        <v>8</v>
      </c>
      <c r="F678" s="95" t="s">
        <v>516</v>
      </c>
      <c r="H678" s="96">
        <v>31</v>
      </c>
      <c r="L678" s="91"/>
      <c r="M678" s="97"/>
      <c r="T678" s="98"/>
      <c r="AT678" s="94"/>
      <c r="AU678" s="94"/>
      <c r="AY678" s="94"/>
    </row>
    <row r="679" spans="2:65" s="9" customFormat="1" ht="24.2" customHeight="1" x14ac:dyDescent="0.2">
      <c r="B679" s="78"/>
      <c r="C679" s="79" t="s">
        <v>517</v>
      </c>
      <c r="D679" s="79" t="s">
        <v>93</v>
      </c>
      <c r="E679" s="80" t="s">
        <v>518</v>
      </c>
      <c r="F679" s="81" t="s">
        <v>519</v>
      </c>
      <c r="G679" s="82" t="s">
        <v>187</v>
      </c>
      <c r="H679" s="83">
        <v>64.5</v>
      </c>
      <c r="I679" s="84">
        <v>0</v>
      </c>
      <c r="J679" s="84">
        <f>ROUND(I679*H679,2)</f>
        <v>0</v>
      </c>
      <c r="K679" s="81" t="s">
        <v>321</v>
      </c>
      <c r="L679" s="8"/>
      <c r="M679" s="85" t="s">
        <v>8</v>
      </c>
      <c r="N679" s="86" t="s">
        <v>25</v>
      </c>
      <c r="O679" s="87">
        <v>0.16300000000000001</v>
      </c>
      <c r="P679" s="87">
        <f>O679*H679</f>
        <v>10.513500000000001</v>
      </c>
      <c r="Q679" s="87">
        <v>0.12894600000000001</v>
      </c>
      <c r="R679" s="87">
        <f>Q679*H679</f>
        <v>8.3170169999999999</v>
      </c>
      <c r="S679" s="87">
        <v>0</v>
      </c>
      <c r="T679" s="88">
        <f>S679*H679</f>
        <v>0</v>
      </c>
      <c r="AR679" s="89"/>
      <c r="AT679" s="89"/>
      <c r="AU679" s="89"/>
      <c r="AY679" s="1"/>
      <c r="BE679" s="90"/>
      <c r="BF679" s="90"/>
      <c r="BG679" s="90"/>
      <c r="BH679" s="90"/>
      <c r="BI679" s="90"/>
      <c r="BJ679" s="1"/>
      <c r="BK679" s="90"/>
      <c r="BL679" s="1"/>
      <c r="BM679" s="89"/>
    </row>
    <row r="680" spans="2:65" s="92" customFormat="1" x14ac:dyDescent="0.2">
      <c r="B680" s="91"/>
      <c r="D680" s="93" t="s">
        <v>105</v>
      </c>
      <c r="E680" s="94" t="s">
        <v>8</v>
      </c>
      <c r="F680" s="95" t="s">
        <v>520</v>
      </c>
      <c r="H680" s="96">
        <v>64.5</v>
      </c>
      <c r="L680" s="91"/>
      <c r="M680" s="97"/>
      <c r="T680" s="98"/>
      <c r="AT680" s="94"/>
      <c r="AU680" s="94"/>
      <c r="AY680" s="94"/>
    </row>
    <row r="681" spans="2:65" s="9" customFormat="1" ht="24.2" customHeight="1" x14ac:dyDescent="0.2">
      <c r="B681" s="78"/>
      <c r="C681" s="79" t="s">
        <v>521</v>
      </c>
      <c r="D681" s="79" t="s">
        <v>93</v>
      </c>
      <c r="E681" s="80" t="s">
        <v>522</v>
      </c>
      <c r="F681" s="81" t="s">
        <v>523</v>
      </c>
      <c r="G681" s="82" t="s">
        <v>196</v>
      </c>
      <c r="H681" s="83">
        <v>21</v>
      </c>
      <c r="I681" s="84">
        <v>0</v>
      </c>
      <c r="J681" s="84">
        <f t="shared" ref="J681:J693" si="4">ROUND(I681*H681,2)</f>
        <v>0</v>
      </c>
      <c r="K681" s="81" t="s">
        <v>101</v>
      </c>
      <c r="L681" s="8"/>
      <c r="M681" s="85" t="s">
        <v>8</v>
      </c>
      <c r="N681" s="86" t="s">
        <v>25</v>
      </c>
      <c r="O681" s="87">
        <v>1.76</v>
      </c>
      <c r="P681" s="87">
        <f t="shared" ref="P681:P692" si="5">O681*H681</f>
        <v>36.96</v>
      </c>
      <c r="Q681" s="87">
        <v>1.7770000000000001E-2</v>
      </c>
      <c r="R681" s="87">
        <f t="shared" ref="R681:R692" si="6">Q681*H681</f>
        <v>0.37317</v>
      </c>
      <c r="S681" s="87">
        <v>0</v>
      </c>
      <c r="T681" s="88">
        <f t="shared" ref="T681:T692" si="7">S681*H681</f>
        <v>0</v>
      </c>
      <c r="AR681" s="89"/>
      <c r="AT681" s="89"/>
      <c r="AU681" s="89"/>
      <c r="AY681" s="1"/>
      <c r="BE681" s="90"/>
      <c r="BF681" s="90"/>
      <c r="BG681" s="90"/>
      <c r="BH681" s="90"/>
      <c r="BI681" s="90"/>
      <c r="BJ681" s="1"/>
      <c r="BK681" s="90"/>
      <c r="BL681" s="1"/>
      <c r="BM681" s="89"/>
    </row>
    <row r="682" spans="2:65" s="9" customFormat="1" ht="24.2" customHeight="1" x14ac:dyDescent="0.2">
      <c r="B682" s="78"/>
      <c r="C682" s="106" t="s">
        <v>524</v>
      </c>
      <c r="D682" s="106" t="s">
        <v>150</v>
      </c>
      <c r="E682" s="107" t="s">
        <v>525</v>
      </c>
      <c r="F682" s="108" t="s">
        <v>526</v>
      </c>
      <c r="G682" s="109" t="s">
        <v>196</v>
      </c>
      <c r="H682" s="110">
        <v>3</v>
      </c>
      <c r="I682" s="111">
        <v>0</v>
      </c>
      <c r="J682" s="111">
        <f t="shared" si="4"/>
        <v>0</v>
      </c>
      <c r="K682" s="108" t="s">
        <v>101</v>
      </c>
      <c r="L682" s="112"/>
      <c r="M682" s="113" t="s">
        <v>8</v>
      </c>
      <c r="N682" s="114" t="s">
        <v>25</v>
      </c>
      <c r="O682" s="87">
        <v>0</v>
      </c>
      <c r="P682" s="87">
        <f t="shared" si="5"/>
        <v>0</v>
      </c>
      <c r="Q682" s="87">
        <v>1.521E-2</v>
      </c>
      <c r="R682" s="87">
        <f t="shared" si="6"/>
        <v>4.5629999999999997E-2</v>
      </c>
      <c r="S682" s="87">
        <v>0</v>
      </c>
      <c r="T682" s="88">
        <f t="shared" si="7"/>
        <v>0</v>
      </c>
      <c r="AR682" s="89"/>
      <c r="AT682" s="89"/>
      <c r="AU682" s="89"/>
      <c r="AY682" s="1"/>
      <c r="BE682" s="90"/>
      <c r="BF682" s="90"/>
      <c r="BG682" s="90"/>
      <c r="BH682" s="90"/>
      <c r="BI682" s="90"/>
      <c r="BJ682" s="1"/>
      <c r="BK682" s="90"/>
      <c r="BL682" s="1"/>
      <c r="BM682" s="89"/>
    </row>
    <row r="683" spans="2:65" s="9" customFormat="1" ht="24.2" customHeight="1" x14ac:dyDescent="0.2">
      <c r="B683" s="78"/>
      <c r="C683" s="106" t="s">
        <v>527</v>
      </c>
      <c r="D683" s="106" t="s">
        <v>150</v>
      </c>
      <c r="E683" s="107" t="s">
        <v>528</v>
      </c>
      <c r="F683" s="108" t="s">
        <v>529</v>
      </c>
      <c r="G683" s="109" t="s">
        <v>196</v>
      </c>
      <c r="H683" s="110">
        <v>11</v>
      </c>
      <c r="I683" s="111">
        <v>0</v>
      </c>
      <c r="J683" s="111">
        <f t="shared" si="4"/>
        <v>0</v>
      </c>
      <c r="K683" s="108" t="s">
        <v>101</v>
      </c>
      <c r="L683" s="112"/>
      <c r="M683" s="113" t="s">
        <v>8</v>
      </c>
      <c r="N683" s="114" t="s">
        <v>25</v>
      </c>
      <c r="O683" s="87">
        <v>0</v>
      </c>
      <c r="P683" s="87">
        <f t="shared" si="5"/>
        <v>0</v>
      </c>
      <c r="Q683" s="87">
        <v>1.489E-2</v>
      </c>
      <c r="R683" s="87">
        <f t="shared" si="6"/>
        <v>0.16378999999999999</v>
      </c>
      <c r="S683" s="87">
        <v>0</v>
      </c>
      <c r="T683" s="88">
        <f t="shared" si="7"/>
        <v>0</v>
      </c>
      <c r="AR683" s="89"/>
      <c r="AT683" s="89"/>
      <c r="AU683" s="89"/>
      <c r="AY683" s="1"/>
      <c r="BE683" s="90"/>
      <c r="BF683" s="90"/>
      <c r="BG683" s="90"/>
      <c r="BH683" s="90"/>
      <c r="BI683" s="90"/>
      <c r="BJ683" s="1"/>
      <c r="BK683" s="90"/>
      <c r="BL683" s="1"/>
      <c r="BM683" s="89"/>
    </row>
    <row r="684" spans="2:65" s="9" customFormat="1" ht="24.2" customHeight="1" x14ac:dyDescent="0.2">
      <c r="B684" s="78"/>
      <c r="C684" s="106" t="s">
        <v>530</v>
      </c>
      <c r="D684" s="106" t="s">
        <v>150</v>
      </c>
      <c r="E684" s="107" t="s">
        <v>531</v>
      </c>
      <c r="F684" s="108" t="s">
        <v>532</v>
      </c>
      <c r="G684" s="109" t="s">
        <v>196</v>
      </c>
      <c r="H684" s="110">
        <v>1</v>
      </c>
      <c r="I684" s="111">
        <v>0</v>
      </c>
      <c r="J684" s="111">
        <f t="shared" si="4"/>
        <v>0</v>
      </c>
      <c r="K684" s="108" t="s">
        <v>101</v>
      </c>
      <c r="L684" s="112"/>
      <c r="M684" s="113" t="s">
        <v>8</v>
      </c>
      <c r="N684" s="114" t="s">
        <v>25</v>
      </c>
      <c r="O684" s="87">
        <v>0</v>
      </c>
      <c r="P684" s="87">
        <f t="shared" si="5"/>
        <v>0</v>
      </c>
      <c r="Q684" s="87">
        <v>1.553E-2</v>
      </c>
      <c r="R684" s="87">
        <f t="shared" si="6"/>
        <v>1.553E-2</v>
      </c>
      <c r="S684" s="87">
        <v>0</v>
      </c>
      <c r="T684" s="88">
        <f t="shared" si="7"/>
        <v>0</v>
      </c>
      <c r="AR684" s="89"/>
      <c r="AT684" s="89"/>
      <c r="AU684" s="89"/>
      <c r="AY684" s="1"/>
      <c r="BE684" s="90"/>
      <c r="BF684" s="90"/>
      <c r="BG684" s="90"/>
      <c r="BH684" s="90"/>
      <c r="BI684" s="90"/>
      <c r="BJ684" s="1"/>
      <c r="BK684" s="90"/>
      <c r="BL684" s="1"/>
      <c r="BM684" s="89"/>
    </row>
    <row r="685" spans="2:65" s="9" customFormat="1" ht="24.2" customHeight="1" x14ac:dyDescent="0.2">
      <c r="B685" s="78"/>
      <c r="C685" s="106" t="s">
        <v>533</v>
      </c>
      <c r="D685" s="106" t="s">
        <v>150</v>
      </c>
      <c r="E685" s="107" t="s">
        <v>534</v>
      </c>
      <c r="F685" s="108" t="s">
        <v>535</v>
      </c>
      <c r="G685" s="109" t="s">
        <v>196</v>
      </c>
      <c r="H685" s="110">
        <v>3</v>
      </c>
      <c r="I685" s="111">
        <v>0</v>
      </c>
      <c r="J685" s="111">
        <f t="shared" si="4"/>
        <v>0</v>
      </c>
      <c r="K685" s="108" t="s">
        <v>101</v>
      </c>
      <c r="L685" s="112"/>
      <c r="M685" s="113" t="s">
        <v>8</v>
      </c>
      <c r="N685" s="114" t="s">
        <v>25</v>
      </c>
      <c r="O685" s="87">
        <v>0</v>
      </c>
      <c r="P685" s="87">
        <f t="shared" si="5"/>
        <v>0</v>
      </c>
      <c r="Q685" s="87">
        <v>1.8339999999999999E-2</v>
      </c>
      <c r="R685" s="87">
        <f t="shared" si="6"/>
        <v>5.5019999999999999E-2</v>
      </c>
      <c r="S685" s="87">
        <v>0</v>
      </c>
      <c r="T685" s="88">
        <f t="shared" si="7"/>
        <v>0</v>
      </c>
      <c r="AR685" s="89"/>
      <c r="AT685" s="89"/>
      <c r="AU685" s="89"/>
      <c r="AY685" s="1"/>
      <c r="BE685" s="90"/>
      <c r="BF685" s="90"/>
      <c r="BG685" s="90"/>
      <c r="BH685" s="90"/>
      <c r="BI685" s="90"/>
      <c r="BJ685" s="1"/>
      <c r="BK685" s="90"/>
      <c r="BL685" s="1"/>
      <c r="BM685" s="89"/>
    </row>
    <row r="686" spans="2:65" s="9" customFormat="1" ht="24.2" customHeight="1" x14ac:dyDescent="0.2">
      <c r="B686" s="78"/>
      <c r="C686" s="106" t="s">
        <v>536</v>
      </c>
      <c r="D686" s="106" t="s">
        <v>150</v>
      </c>
      <c r="E686" s="107" t="s">
        <v>537</v>
      </c>
      <c r="F686" s="108" t="s">
        <v>538</v>
      </c>
      <c r="G686" s="109" t="s">
        <v>196</v>
      </c>
      <c r="H686" s="110">
        <v>3</v>
      </c>
      <c r="I686" s="111">
        <v>0</v>
      </c>
      <c r="J686" s="111">
        <f t="shared" si="4"/>
        <v>0</v>
      </c>
      <c r="K686" s="108" t="s">
        <v>101</v>
      </c>
      <c r="L686" s="112"/>
      <c r="M686" s="113" t="s">
        <v>8</v>
      </c>
      <c r="N686" s="114" t="s">
        <v>25</v>
      </c>
      <c r="O686" s="87">
        <v>0</v>
      </c>
      <c r="P686" s="87">
        <f t="shared" si="5"/>
        <v>0</v>
      </c>
      <c r="Q686" s="87">
        <v>1.753E-2</v>
      </c>
      <c r="R686" s="87">
        <f t="shared" si="6"/>
        <v>5.2589999999999998E-2</v>
      </c>
      <c r="S686" s="87">
        <v>0</v>
      </c>
      <c r="T686" s="88">
        <f t="shared" si="7"/>
        <v>0</v>
      </c>
      <c r="AR686" s="89"/>
      <c r="AT686" s="89"/>
      <c r="AU686" s="89"/>
      <c r="AY686" s="1"/>
      <c r="BE686" s="90"/>
      <c r="BF686" s="90"/>
      <c r="BG686" s="90"/>
      <c r="BH686" s="90"/>
      <c r="BI686" s="90"/>
      <c r="BJ686" s="1"/>
      <c r="BK686" s="90"/>
      <c r="BL686" s="1"/>
      <c r="BM686" s="89"/>
    </row>
    <row r="687" spans="2:65" s="9" customFormat="1" ht="24.2" customHeight="1" x14ac:dyDescent="0.2">
      <c r="B687" s="78"/>
      <c r="C687" s="79" t="s">
        <v>539</v>
      </c>
      <c r="D687" s="79" t="s">
        <v>93</v>
      </c>
      <c r="E687" s="80" t="s">
        <v>540</v>
      </c>
      <c r="F687" s="81" t="s">
        <v>541</v>
      </c>
      <c r="G687" s="82" t="s">
        <v>196</v>
      </c>
      <c r="H687" s="83">
        <v>5</v>
      </c>
      <c r="I687" s="84">
        <v>0</v>
      </c>
      <c r="J687" s="84">
        <f t="shared" si="4"/>
        <v>0</v>
      </c>
      <c r="K687" s="81" t="s">
        <v>101</v>
      </c>
      <c r="L687" s="8"/>
      <c r="M687" s="85" t="s">
        <v>8</v>
      </c>
      <c r="N687" s="86" t="s">
        <v>25</v>
      </c>
      <c r="O687" s="87">
        <v>6.4749999999999996</v>
      </c>
      <c r="P687" s="87">
        <f t="shared" si="5"/>
        <v>32.375</v>
      </c>
      <c r="Q687" s="87">
        <v>0.42153000000000002</v>
      </c>
      <c r="R687" s="87">
        <f t="shared" si="6"/>
        <v>2.10765</v>
      </c>
      <c r="S687" s="87">
        <v>0</v>
      </c>
      <c r="T687" s="88">
        <f t="shared" si="7"/>
        <v>0</v>
      </c>
      <c r="AR687" s="89"/>
      <c r="AT687" s="89"/>
      <c r="AU687" s="89"/>
      <c r="AY687" s="1"/>
      <c r="BE687" s="90"/>
      <c r="BF687" s="90"/>
      <c r="BG687" s="90"/>
      <c r="BH687" s="90"/>
      <c r="BI687" s="90"/>
      <c r="BJ687" s="1"/>
      <c r="BK687" s="90"/>
      <c r="BL687" s="1"/>
      <c r="BM687" s="89"/>
    </row>
    <row r="688" spans="2:65" s="9" customFormat="1" ht="37.9" customHeight="1" x14ac:dyDescent="0.2">
      <c r="B688" s="78"/>
      <c r="C688" s="106" t="s">
        <v>542</v>
      </c>
      <c r="D688" s="106" t="s">
        <v>150</v>
      </c>
      <c r="E688" s="107" t="s">
        <v>543</v>
      </c>
      <c r="F688" s="108" t="s">
        <v>544</v>
      </c>
      <c r="G688" s="109" t="s">
        <v>196</v>
      </c>
      <c r="H688" s="110">
        <v>1</v>
      </c>
      <c r="I688" s="111">
        <v>0</v>
      </c>
      <c r="J688" s="111">
        <f t="shared" si="4"/>
        <v>0</v>
      </c>
      <c r="K688" s="108" t="s">
        <v>101</v>
      </c>
      <c r="L688" s="112"/>
      <c r="M688" s="113" t="s">
        <v>8</v>
      </c>
      <c r="N688" s="114" t="s">
        <v>25</v>
      </c>
      <c r="O688" s="87">
        <v>0</v>
      </c>
      <c r="P688" s="87">
        <f t="shared" si="5"/>
        <v>0</v>
      </c>
      <c r="Q688" s="87">
        <v>1.4579999999999999E-2</v>
      </c>
      <c r="R688" s="87">
        <f t="shared" si="6"/>
        <v>1.4579999999999999E-2</v>
      </c>
      <c r="S688" s="87">
        <v>0</v>
      </c>
      <c r="T688" s="88">
        <f t="shared" si="7"/>
        <v>0</v>
      </c>
      <c r="AR688" s="89"/>
      <c r="AT688" s="89"/>
      <c r="AU688" s="89"/>
      <c r="AY688" s="1"/>
      <c r="BE688" s="90"/>
      <c r="BF688" s="90"/>
      <c r="BG688" s="90"/>
      <c r="BH688" s="90"/>
      <c r="BI688" s="90"/>
      <c r="BJ688" s="1"/>
      <c r="BK688" s="90"/>
      <c r="BL688" s="1"/>
      <c r="BM688" s="89"/>
    </row>
    <row r="689" spans="2:65" s="9" customFormat="1" ht="37.9" customHeight="1" x14ac:dyDescent="0.2">
      <c r="B689" s="78"/>
      <c r="C689" s="106" t="s">
        <v>545</v>
      </c>
      <c r="D689" s="106" t="s">
        <v>150</v>
      </c>
      <c r="E689" s="107" t="s">
        <v>546</v>
      </c>
      <c r="F689" s="108" t="s">
        <v>547</v>
      </c>
      <c r="G689" s="109" t="s">
        <v>196</v>
      </c>
      <c r="H689" s="110">
        <v>2</v>
      </c>
      <c r="I689" s="111">
        <v>0</v>
      </c>
      <c r="J689" s="111">
        <f t="shared" si="4"/>
        <v>0</v>
      </c>
      <c r="K689" s="108" t="s">
        <v>101</v>
      </c>
      <c r="L689" s="112"/>
      <c r="M689" s="113" t="s">
        <v>8</v>
      </c>
      <c r="N689" s="114" t="s">
        <v>25</v>
      </c>
      <c r="O689" s="87">
        <v>0</v>
      </c>
      <c r="P689" s="87">
        <f t="shared" si="5"/>
        <v>0</v>
      </c>
      <c r="Q689" s="87">
        <v>2.3959999999999999E-2</v>
      </c>
      <c r="R689" s="87">
        <f t="shared" si="6"/>
        <v>4.7919999999999997E-2</v>
      </c>
      <c r="S689" s="87">
        <v>0</v>
      </c>
      <c r="T689" s="88">
        <f t="shared" si="7"/>
        <v>0</v>
      </c>
      <c r="AR689" s="89"/>
      <c r="AT689" s="89"/>
      <c r="AU689" s="89"/>
      <c r="AY689" s="1"/>
      <c r="BE689" s="90"/>
      <c r="BF689" s="90"/>
      <c r="BG689" s="90"/>
      <c r="BH689" s="90"/>
      <c r="BI689" s="90"/>
      <c r="BJ689" s="1"/>
      <c r="BK689" s="90"/>
      <c r="BL689" s="1"/>
      <c r="BM689" s="89"/>
    </row>
    <row r="690" spans="2:65" s="9" customFormat="1" ht="37.9" customHeight="1" x14ac:dyDescent="0.2">
      <c r="B690" s="78"/>
      <c r="C690" s="106" t="s">
        <v>548</v>
      </c>
      <c r="D690" s="106" t="s">
        <v>150</v>
      </c>
      <c r="E690" s="107" t="s">
        <v>549</v>
      </c>
      <c r="F690" s="108" t="s">
        <v>550</v>
      </c>
      <c r="G690" s="109" t="s">
        <v>196</v>
      </c>
      <c r="H690" s="110">
        <v>1</v>
      </c>
      <c r="I690" s="111">
        <v>0</v>
      </c>
      <c r="J690" s="111">
        <f t="shared" si="4"/>
        <v>0</v>
      </c>
      <c r="K690" s="108" t="s">
        <v>101</v>
      </c>
      <c r="L690" s="112"/>
      <c r="M690" s="113" t="s">
        <v>8</v>
      </c>
      <c r="N690" s="114" t="s">
        <v>25</v>
      </c>
      <c r="O690" s="87">
        <v>0</v>
      </c>
      <c r="P690" s="87">
        <f t="shared" si="5"/>
        <v>0</v>
      </c>
      <c r="Q690" s="87">
        <v>1.521E-2</v>
      </c>
      <c r="R690" s="87">
        <f t="shared" si="6"/>
        <v>1.521E-2</v>
      </c>
      <c r="S690" s="87">
        <v>0</v>
      </c>
      <c r="T690" s="88">
        <f t="shared" si="7"/>
        <v>0</v>
      </c>
      <c r="AR690" s="89"/>
      <c r="AT690" s="89"/>
      <c r="AU690" s="89"/>
      <c r="AY690" s="1"/>
      <c r="BE690" s="90"/>
      <c r="BF690" s="90"/>
      <c r="BG690" s="90"/>
      <c r="BH690" s="90"/>
      <c r="BI690" s="90"/>
      <c r="BJ690" s="1"/>
      <c r="BK690" s="90"/>
      <c r="BL690" s="1"/>
      <c r="BM690" s="89"/>
    </row>
    <row r="691" spans="2:65" s="9" customFormat="1" ht="37.9" customHeight="1" x14ac:dyDescent="0.2">
      <c r="B691" s="78"/>
      <c r="C691" s="106" t="s">
        <v>551</v>
      </c>
      <c r="D691" s="106" t="s">
        <v>150</v>
      </c>
      <c r="E691" s="107" t="s">
        <v>552</v>
      </c>
      <c r="F691" s="108" t="s">
        <v>553</v>
      </c>
      <c r="G691" s="109" t="s">
        <v>196</v>
      </c>
      <c r="H691" s="110">
        <v>1</v>
      </c>
      <c r="I691" s="111">
        <v>0</v>
      </c>
      <c r="J691" s="111">
        <f t="shared" si="4"/>
        <v>0</v>
      </c>
      <c r="K691" s="108" t="s">
        <v>101</v>
      </c>
      <c r="L691" s="112"/>
      <c r="M691" s="113" t="s">
        <v>8</v>
      </c>
      <c r="N691" s="114" t="s">
        <v>25</v>
      </c>
      <c r="O691" s="87">
        <v>0</v>
      </c>
      <c r="P691" s="87">
        <f t="shared" si="5"/>
        <v>0</v>
      </c>
      <c r="Q691" s="87">
        <v>1.489E-2</v>
      </c>
      <c r="R691" s="87">
        <f t="shared" si="6"/>
        <v>1.489E-2</v>
      </c>
      <c r="S691" s="87">
        <v>0</v>
      </c>
      <c r="T691" s="88">
        <f t="shared" si="7"/>
        <v>0</v>
      </c>
      <c r="AR691" s="89"/>
      <c r="AT691" s="89"/>
      <c r="AU691" s="89"/>
      <c r="AY691" s="1"/>
      <c r="BE691" s="90"/>
      <c r="BF691" s="90"/>
      <c r="BG691" s="90"/>
      <c r="BH691" s="90"/>
      <c r="BI691" s="90"/>
      <c r="BJ691" s="1"/>
      <c r="BK691" s="90"/>
      <c r="BL691" s="1"/>
      <c r="BM691" s="89"/>
    </row>
    <row r="692" spans="2:65" s="9" customFormat="1" ht="24.2" customHeight="1" x14ac:dyDescent="0.2">
      <c r="B692" s="78"/>
      <c r="C692" s="79" t="s">
        <v>554</v>
      </c>
      <c r="D692" s="79" t="s">
        <v>93</v>
      </c>
      <c r="E692" s="80" t="s">
        <v>555</v>
      </c>
      <c r="F692" s="81" t="s">
        <v>556</v>
      </c>
      <c r="G692" s="82" t="s">
        <v>196</v>
      </c>
      <c r="H692" s="83">
        <v>26.474</v>
      </c>
      <c r="I692" s="84">
        <v>0</v>
      </c>
      <c r="J692" s="84">
        <f t="shared" si="4"/>
        <v>0</v>
      </c>
      <c r="K692" s="81" t="s">
        <v>97</v>
      </c>
      <c r="L692" s="8"/>
      <c r="M692" s="85" t="s">
        <v>8</v>
      </c>
      <c r="N692" s="86" t="s">
        <v>25</v>
      </c>
      <c r="O692" s="87">
        <v>0.16</v>
      </c>
      <c r="P692" s="87">
        <f t="shared" si="5"/>
        <v>4.2358400000000005</v>
      </c>
      <c r="Q692" s="87">
        <v>0</v>
      </c>
      <c r="R692" s="87">
        <f t="shared" si="6"/>
        <v>0</v>
      </c>
      <c r="S692" s="87">
        <v>0</v>
      </c>
      <c r="T692" s="88">
        <f t="shared" si="7"/>
        <v>0</v>
      </c>
      <c r="AR692" s="89"/>
      <c r="AT692" s="89"/>
      <c r="AU692" s="89"/>
      <c r="AY692" s="1"/>
      <c r="BE692" s="90"/>
      <c r="BF692" s="90"/>
      <c r="BG692" s="90"/>
      <c r="BH692" s="90"/>
      <c r="BI692" s="90"/>
      <c r="BJ692" s="1"/>
      <c r="BK692" s="90"/>
      <c r="BL692" s="1"/>
      <c r="BM692" s="89"/>
    </row>
    <row r="693" spans="2:65" s="92" customFormat="1" x14ac:dyDescent="0.2">
      <c r="B693" s="91"/>
      <c r="D693" s="93" t="s">
        <v>105</v>
      </c>
      <c r="E693" s="94" t="s">
        <v>8</v>
      </c>
      <c r="F693" s="95" t="s">
        <v>557</v>
      </c>
      <c r="H693" s="96">
        <v>62</v>
      </c>
      <c r="I693" s="92">
        <v>0</v>
      </c>
      <c r="J693" s="92">
        <f t="shared" si="4"/>
        <v>0</v>
      </c>
      <c r="L693" s="91"/>
      <c r="M693" s="97"/>
      <c r="T693" s="98"/>
      <c r="AT693" s="94"/>
      <c r="AU693" s="94"/>
      <c r="AY693" s="94"/>
    </row>
    <row r="694" spans="2:65" s="92" customFormat="1" x14ac:dyDescent="0.2">
      <c r="B694" s="91"/>
      <c r="D694" s="93" t="s">
        <v>105</v>
      </c>
      <c r="F694" s="95" t="s">
        <v>558</v>
      </c>
      <c r="H694" s="96">
        <v>26.474</v>
      </c>
      <c r="L694" s="91"/>
      <c r="M694" s="97"/>
      <c r="T694" s="98"/>
      <c r="AT694" s="94"/>
      <c r="AU694" s="94"/>
      <c r="AY694" s="94"/>
    </row>
    <row r="695" spans="2:65" s="9" customFormat="1" ht="24.2" customHeight="1" x14ac:dyDescent="0.2">
      <c r="B695" s="78"/>
      <c r="C695" s="106" t="s">
        <v>559</v>
      </c>
      <c r="D695" s="106" t="s">
        <v>150</v>
      </c>
      <c r="E695" s="107" t="s">
        <v>560</v>
      </c>
      <c r="F695" s="108" t="s">
        <v>561</v>
      </c>
      <c r="G695" s="109" t="s">
        <v>196</v>
      </c>
      <c r="H695" s="110">
        <v>26.474</v>
      </c>
      <c r="I695" s="111">
        <v>0</v>
      </c>
      <c r="J695" s="111">
        <f>ROUND(I695*H695,2)</f>
        <v>0</v>
      </c>
      <c r="K695" s="108" t="s">
        <v>97</v>
      </c>
      <c r="L695" s="112"/>
      <c r="M695" s="113" t="s">
        <v>8</v>
      </c>
      <c r="N695" s="114" t="s">
        <v>25</v>
      </c>
      <c r="O695" s="87">
        <v>0</v>
      </c>
      <c r="P695" s="87">
        <f>O695*H695</f>
        <v>0</v>
      </c>
      <c r="Q695" s="87">
        <v>1.3999999999999999E-4</v>
      </c>
      <c r="R695" s="87">
        <f>Q695*H695</f>
        <v>3.7063599999999997E-3</v>
      </c>
      <c r="S695" s="87">
        <v>0</v>
      </c>
      <c r="T695" s="88">
        <f>S695*H695</f>
        <v>0</v>
      </c>
      <c r="AR695" s="89"/>
      <c r="AT695" s="89"/>
      <c r="AU695" s="89"/>
      <c r="AY695" s="1"/>
      <c r="BE695" s="90"/>
      <c r="BF695" s="90"/>
      <c r="BG695" s="90"/>
      <c r="BH695" s="90"/>
      <c r="BI695" s="90"/>
      <c r="BJ695" s="1"/>
      <c r="BK695" s="90"/>
      <c r="BL695" s="1"/>
      <c r="BM695" s="89"/>
    </row>
    <row r="696" spans="2:65" s="92" customFormat="1" x14ac:dyDescent="0.2">
      <c r="B696" s="91"/>
      <c r="D696" s="93" t="s">
        <v>105</v>
      </c>
      <c r="E696" s="94" t="s">
        <v>8</v>
      </c>
      <c r="F696" s="95" t="s">
        <v>557</v>
      </c>
      <c r="H696" s="96">
        <v>62</v>
      </c>
      <c r="L696" s="91"/>
      <c r="M696" s="97"/>
      <c r="T696" s="98"/>
      <c r="AT696" s="94"/>
      <c r="AU696" s="94"/>
      <c r="AY696" s="94"/>
    </row>
    <row r="697" spans="2:65" s="92" customFormat="1" x14ac:dyDescent="0.2">
      <c r="B697" s="91"/>
      <c r="D697" s="93" t="s">
        <v>105</v>
      </c>
      <c r="F697" s="95" t="s">
        <v>558</v>
      </c>
      <c r="H697" s="96">
        <v>26.474</v>
      </c>
      <c r="L697" s="91"/>
      <c r="M697" s="97"/>
      <c r="T697" s="98"/>
      <c r="AT697" s="94"/>
      <c r="AU697" s="94"/>
      <c r="AY697" s="94"/>
    </row>
    <row r="698" spans="2:65" s="67" customFormat="1" ht="22.9" customHeight="1" x14ac:dyDescent="0.2">
      <c r="B698" s="66"/>
      <c r="D698" s="68" t="s">
        <v>88</v>
      </c>
      <c r="E698" s="76" t="s">
        <v>129</v>
      </c>
      <c r="F698" s="76" t="s">
        <v>562</v>
      </c>
      <c r="J698" s="77">
        <f>BK698</f>
        <v>0</v>
      </c>
      <c r="L698" s="66"/>
      <c r="M698" s="71"/>
      <c r="P698" s="72">
        <f>SUM(P699:P780)</f>
        <v>707.84510399999999</v>
      </c>
      <c r="R698" s="72">
        <f>SUM(R699:R780)</f>
        <v>4.1787194999999999E-2</v>
      </c>
      <c r="T698" s="73">
        <f>SUM(T699:T780)</f>
        <v>92.631595000000033</v>
      </c>
      <c r="AR698" s="68"/>
      <c r="AT698" s="74"/>
      <c r="AU698" s="74"/>
      <c r="AY698" s="68"/>
      <c r="BK698" s="75"/>
    </row>
    <row r="699" spans="2:65" s="9" customFormat="1" ht="24.2" customHeight="1" x14ac:dyDescent="0.2">
      <c r="B699" s="78"/>
      <c r="C699" s="79" t="s">
        <v>563</v>
      </c>
      <c r="D699" s="79" t="s">
        <v>93</v>
      </c>
      <c r="E699" s="80" t="s">
        <v>564</v>
      </c>
      <c r="F699" s="81" t="s">
        <v>565</v>
      </c>
      <c r="G699" s="82" t="s">
        <v>96</v>
      </c>
      <c r="H699" s="83">
        <v>99.225999999999999</v>
      </c>
      <c r="I699" s="84">
        <v>0</v>
      </c>
      <c r="J699" s="84">
        <f>ROUND(I699*H699,2)</f>
        <v>0</v>
      </c>
      <c r="K699" s="81" t="s">
        <v>321</v>
      </c>
      <c r="L699" s="8"/>
      <c r="M699" s="85" t="s">
        <v>8</v>
      </c>
      <c r="N699" s="86" t="s">
        <v>25</v>
      </c>
      <c r="O699" s="87">
        <v>0.08</v>
      </c>
      <c r="P699" s="87">
        <f>O699*H699</f>
        <v>7.9380800000000002</v>
      </c>
      <c r="Q699" s="87">
        <v>3.5750000000000002E-4</v>
      </c>
      <c r="R699" s="87">
        <f>Q699*H699</f>
        <v>3.5473295000000002E-2</v>
      </c>
      <c r="S699" s="87">
        <v>0</v>
      </c>
      <c r="T699" s="88">
        <f>S699*H699</f>
        <v>0</v>
      </c>
      <c r="AR699" s="89"/>
      <c r="AT699" s="89"/>
      <c r="AU699" s="89"/>
      <c r="AY699" s="1"/>
      <c r="BE699" s="90"/>
      <c r="BF699" s="90"/>
      <c r="BG699" s="90"/>
      <c r="BH699" s="90"/>
      <c r="BI699" s="90"/>
      <c r="BJ699" s="1"/>
      <c r="BK699" s="90"/>
      <c r="BL699" s="1"/>
      <c r="BM699" s="89"/>
    </row>
    <row r="700" spans="2:65" s="92" customFormat="1" x14ac:dyDescent="0.2">
      <c r="B700" s="91"/>
      <c r="D700" s="93" t="s">
        <v>105</v>
      </c>
      <c r="E700" s="94" t="s">
        <v>8</v>
      </c>
      <c r="F700" s="95" t="s">
        <v>566</v>
      </c>
      <c r="H700" s="96">
        <v>232.38</v>
      </c>
      <c r="L700" s="91"/>
      <c r="M700" s="97"/>
      <c r="T700" s="98"/>
      <c r="AT700" s="94"/>
      <c r="AU700" s="94"/>
      <c r="AY700" s="94"/>
    </row>
    <row r="701" spans="2:65" s="92" customFormat="1" x14ac:dyDescent="0.2">
      <c r="B701" s="91"/>
      <c r="D701" s="93" t="s">
        <v>105</v>
      </c>
      <c r="F701" s="95" t="s">
        <v>567</v>
      </c>
      <c r="H701" s="96">
        <v>99.225999999999999</v>
      </c>
      <c r="L701" s="91"/>
      <c r="M701" s="97"/>
      <c r="T701" s="98"/>
      <c r="AT701" s="94"/>
      <c r="AU701" s="94"/>
      <c r="AY701" s="94"/>
    </row>
    <row r="702" spans="2:65" s="9" customFormat="1" ht="24.2" customHeight="1" x14ac:dyDescent="0.2">
      <c r="B702" s="78"/>
      <c r="C702" s="79" t="s">
        <v>568</v>
      </c>
      <c r="D702" s="79" t="s">
        <v>93</v>
      </c>
      <c r="E702" s="80" t="s">
        <v>569</v>
      </c>
      <c r="F702" s="81" t="s">
        <v>570</v>
      </c>
      <c r="G702" s="82" t="s">
        <v>187</v>
      </c>
      <c r="H702" s="83">
        <v>64.287000000000006</v>
      </c>
      <c r="I702" s="84">
        <v>0</v>
      </c>
      <c r="J702" s="84">
        <f>ROUND(I702*H702,2)</f>
        <v>0</v>
      </c>
      <c r="K702" s="81" t="s">
        <v>101</v>
      </c>
      <c r="L702" s="8"/>
      <c r="M702" s="85" t="s">
        <v>8</v>
      </c>
      <c r="N702" s="86" t="s">
        <v>25</v>
      </c>
      <c r="O702" s="87">
        <v>0.45100000000000001</v>
      </c>
      <c r="P702" s="87">
        <f>O702*H702</f>
        <v>28.993437000000004</v>
      </c>
      <c r="Q702" s="87">
        <v>3.0000000000000001E-5</v>
      </c>
      <c r="R702" s="87">
        <f>Q702*H702</f>
        <v>1.9286100000000003E-3</v>
      </c>
      <c r="S702" s="87">
        <v>0</v>
      </c>
      <c r="T702" s="88">
        <f>S702*H702</f>
        <v>0</v>
      </c>
      <c r="AR702" s="89"/>
      <c r="AT702" s="89"/>
      <c r="AU702" s="89"/>
      <c r="AY702" s="1"/>
      <c r="BE702" s="90"/>
      <c r="BF702" s="90"/>
      <c r="BG702" s="90"/>
      <c r="BH702" s="90"/>
      <c r="BI702" s="90"/>
      <c r="BJ702" s="1"/>
      <c r="BK702" s="90"/>
      <c r="BL702" s="1"/>
      <c r="BM702" s="89"/>
    </row>
    <row r="703" spans="2:65" s="92" customFormat="1" ht="22.5" x14ac:dyDescent="0.2">
      <c r="B703" s="91"/>
      <c r="D703" s="93" t="s">
        <v>105</v>
      </c>
      <c r="E703" s="94" t="s">
        <v>8</v>
      </c>
      <c r="F703" s="95" t="s">
        <v>571</v>
      </c>
      <c r="H703" s="96">
        <v>64.287000000000006</v>
      </c>
      <c r="L703" s="91"/>
      <c r="M703" s="97"/>
      <c r="T703" s="98"/>
      <c r="AT703" s="94"/>
      <c r="AU703" s="94"/>
      <c r="AY703" s="94"/>
    </row>
    <row r="704" spans="2:65" s="9" customFormat="1" ht="33" customHeight="1" x14ac:dyDescent="0.2">
      <c r="B704" s="78"/>
      <c r="C704" s="79" t="s">
        <v>572</v>
      </c>
      <c r="D704" s="79" t="s">
        <v>93</v>
      </c>
      <c r="E704" s="80" t="s">
        <v>573</v>
      </c>
      <c r="F704" s="81" t="s">
        <v>574</v>
      </c>
      <c r="G704" s="82" t="s">
        <v>96</v>
      </c>
      <c r="H704" s="83">
        <v>350.32299999999998</v>
      </c>
      <c r="I704" s="84">
        <v>0</v>
      </c>
      <c r="J704" s="84">
        <f>ROUND(I704*H704,2)</f>
        <v>0</v>
      </c>
      <c r="K704" s="81" t="s">
        <v>294</v>
      </c>
      <c r="L704" s="8"/>
      <c r="M704" s="85" t="s">
        <v>8</v>
      </c>
      <c r="N704" s="86" t="s">
        <v>25</v>
      </c>
      <c r="O704" s="87">
        <v>0.11899999999999999</v>
      </c>
      <c r="P704" s="87">
        <f>O704*H704</f>
        <v>41.688436999999993</v>
      </c>
      <c r="Q704" s="87">
        <v>0</v>
      </c>
      <c r="R704" s="87">
        <f>Q704*H704</f>
        <v>0</v>
      </c>
      <c r="S704" s="87">
        <v>0</v>
      </c>
      <c r="T704" s="88">
        <f>S704*H704</f>
        <v>0</v>
      </c>
      <c r="AR704" s="89"/>
      <c r="AT704" s="89"/>
      <c r="AU704" s="89"/>
      <c r="AY704" s="1"/>
      <c r="BE704" s="90"/>
      <c r="BF704" s="90"/>
      <c r="BG704" s="90"/>
      <c r="BH704" s="90"/>
      <c r="BI704" s="90"/>
      <c r="BJ704" s="1"/>
      <c r="BK704" s="90"/>
      <c r="BL704" s="1"/>
      <c r="BM704" s="89"/>
    </row>
    <row r="705" spans="2:65" s="92" customFormat="1" x14ac:dyDescent="0.2">
      <c r="B705" s="91"/>
      <c r="D705" s="93" t="s">
        <v>105</v>
      </c>
      <c r="E705" s="94" t="s">
        <v>8</v>
      </c>
      <c r="F705" s="95" t="s">
        <v>575</v>
      </c>
      <c r="H705" s="96">
        <v>155.83600000000001</v>
      </c>
      <c r="L705" s="91"/>
      <c r="M705" s="97"/>
      <c r="T705" s="98"/>
      <c r="AT705" s="94"/>
      <c r="AU705" s="94"/>
      <c r="AY705" s="94"/>
    </row>
    <row r="706" spans="2:65" s="92" customFormat="1" x14ac:dyDescent="0.2">
      <c r="B706" s="91"/>
      <c r="D706" s="93" t="s">
        <v>105</v>
      </c>
      <c r="E706" s="94" t="s">
        <v>8</v>
      </c>
      <c r="F706" s="95" t="s">
        <v>576</v>
      </c>
      <c r="H706" s="96">
        <v>230.75</v>
      </c>
      <c r="L706" s="91"/>
      <c r="M706" s="97"/>
      <c r="T706" s="98"/>
      <c r="AT706" s="94"/>
      <c r="AU706" s="94"/>
      <c r="AY706" s="94"/>
    </row>
    <row r="707" spans="2:65" s="92" customFormat="1" x14ac:dyDescent="0.2">
      <c r="B707" s="91"/>
      <c r="D707" s="93" t="s">
        <v>105</v>
      </c>
      <c r="E707" s="94" t="s">
        <v>8</v>
      </c>
      <c r="F707" s="95" t="s">
        <v>577</v>
      </c>
      <c r="H707" s="96">
        <v>243.536</v>
      </c>
      <c r="L707" s="91"/>
      <c r="M707" s="97"/>
      <c r="T707" s="98"/>
      <c r="AT707" s="94"/>
      <c r="AU707" s="94"/>
      <c r="AY707" s="94"/>
    </row>
    <row r="708" spans="2:65" s="92" customFormat="1" x14ac:dyDescent="0.2">
      <c r="B708" s="91"/>
      <c r="D708" s="93" t="s">
        <v>105</v>
      </c>
      <c r="E708" s="94" t="s">
        <v>8</v>
      </c>
      <c r="F708" s="95" t="s">
        <v>578</v>
      </c>
      <c r="H708" s="96">
        <v>190.30699999999999</v>
      </c>
      <c r="L708" s="91"/>
      <c r="M708" s="97"/>
      <c r="T708" s="98"/>
      <c r="AT708" s="94"/>
      <c r="AU708" s="94"/>
      <c r="AY708" s="94"/>
    </row>
    <row r="709" spans="2:65" s="100" customFormat="1" x14ac:dyDescent="0.2">
      <c r="B709" s="99"/>
      <c r="D709" s="93" t="s">
        <v>105</v>
      </c>
      <c r="E709" s="101" t="s">
        <v>8</v>
      </c>
      <c r="F709" s="102" t="s">
        <v>128</v>
      </c>
      <c r="H709" s="103">
        <v>820.42899999999997</v>
      </c>
      <c r="L709" s="99"/>
      <c r="M709" s="104"/>
      <c r="T709" s="105"/>
      <c r="AT709" s="101"/>
      <c r="AU709" s="101"/>
      <c r="AY709" s="101"/>
    </row>
    <row r="710" spans="2:65" s="92" customFormat="1" x14ac:dyDescent="0.2">
      <c r="B710" s="91"/>
      <c r="D710" s="93" t="s">
        <v>105</v>
      </c>
      <c r="F710" s="95" t="s">
        <v>579</v>
      </c>
      <c r="H710" s="96">
        <v>350.32299999999998</v>
      </c>
      <c r="L710" s="91"/>
      <c r="M710" s="97"/>
      <c r="T710" s="98"/>
      <c r="AT710" s="94"/>
      <c r="AU710" s="94"/>
      <c r="AY710" s="94"/>
    </row>
    <row r="711" spans="2:65" s="9" customFormat="1" ht="33" customHeight="1" x14ac:dyDescent="0.2">
      <c r="B711" s="78"/>
      <c r="C711" s="79" t="s">
        <v>580</v>
      </c>
      <c r="D711" s="79" t="s">
        <v>93</v>
      </c>
      <c r="E711" s="80" t="s">
        <v>581</v>
      </c>
      <c r="F711" s="81" t="s">
        <v>582</v>
      </c>
      <c r="G711" s="82" t="s">
        <v>96</v>
      </c>
      <c r="H711" s="83">
        <v>21019.373</v>
      </c>
      <c r="I711" s="84">
        <v>0</v>
      </c>
      <c r="J711" s="84">
        <f>ROUND(I711*H711,2)</f>
        <v>0</v>
      </c>
      <c r="K711" s="81" t="s">
        <v>321</v>
      </c>
      <c r="L711" s="8"/>
      <c r="M711" s="85" t="s">
        <v>8</v>
      </c>
      <c r="N711" s="86" t="s">
        <v>25</v>
      </c>
      <c r="O711" s="87">
        <v>0</v>
      </c>
      <c r="P711" s="87">
        <f>O711*H711</f>
        <v>0</v>
      </c>
      <c r="Q711" s="87">
        <v>0</v>
      </c>
      <c r="R711" s="87">
        <f>Q711*H711</f>
        <v>0</v>
      </c>
      <c r="S711" s="87">
        <v>0</v>
      </c>
      <c r="T711" s="88">
        <f>S711*H711</f>
        <v>0</v>
      </c>
      <c r="AR711" s="89"/>
      <c r="AT711" s="89"/>
      <c r="AU711" s="89"/>
      <c r="AY711" s="1"/>
      <c r="BE711" s="90"/>
      <c r="BF711" s="90"/>
      <c r="BG711" s="90"/>
      <c r="BH711" s="90"/>
      <c r="BI711" s="90"/>
      <c r="BJ711" s="1"/>
      <c r="BK711" s="90"/>
      <c r="BL711" s="1"/>
      <c r="BM711" s="89"/>
    </row>
    <row r="712" spans="2:65" s="92" customFormat="1" x14ac:dyDescent="0.2">
      <c r="B712" s="91"/>
      <c r="D712" s="93" t="s">
        <v>105</v>
      </c>
      <c r="E712" s="94" t="s">
        <v>8</v>
      </c>
      <c r="F712" s="95" t="s">
        <v>583</v>
      </c>
      <c r="H712" s="96">
        <v>9350.1730000000007</v>
      </c>
      <c r="L712" s="91"/>
      <c r="M712" s="97"/>
      <c r="T712" s="98"/>
      <c r="AT712" s="94"/>
      <c r="AU712" s="94"/>
      <c r="AY712" s="94"/>
    </row>
    <row r="713" spans="2:65" s="92" customFormat="1" x14ac:dyDescent="0.2">
      <c r="B713" s="91"/>
      <c r="D713" s="93" t="s">
        <v>105</v>
      </c>
      <c r="E713" s="94" t="s">
        <v>8</v>
      </c>
      <c r="F713" s="95" t="s">
        <v>584</v>
      </c>
      <c r="H713" s="96">
        <v>13845</v>
      </c>
      <c r="L713" s="91"/>
      <c r="M713" s="97"/>
      <c r="T713" s="98"/>
      <c r="AT713" s="94"/>
      <c r="AU713" s="94"/>
      <c r="AY713" s="94"/>
    </row>
    <row r="714" spans="2:65" s="92" customFormat="1" x14ac:dyDescent="0.2">
      <c r="B714" s="91"/>
      <c r="D714" s="93" t="s">
        <v>105</v>
      </c>
      <c r="E714" s="94" t="s">
        <v>8</v>
      </c>
      <c r="F714" s="95" t="s">
        <v>585</v>
      </c>
      <c r="H714" s="96">
        <v>14612.13</v>
      </c>
      <c r="L714" s="91"/>
      <c r="M714" s="97"/>
      <c r="T714" s="98"/>
      <c r="AT714" s="94"/>
      <c r="AU714" s="94"/>
      <c r="AY714" s="94"/>
    </row>
    <row r="715" spans="2:65" s="92" customFormat="1" x14ac:dyDescent="0.2">
      <c r="B715" s="91"/>
      <c r="D715" s="93" t="s">
        <v>105</v>
      </c>
      <c r="E715" s="94" t="s">
        <v>8</v>
      </c>
      <c r="F715" s="95" t="s">
        <v>586</v>
      </c>
      <c r="H715" s="96">
        <v>11418.396000000001</v>
      </c>
      <c r="L715" s="91"/>
      <c r="M715" s="97"/>
      <c r="T715" s="98"/>
      <c r="AT715" s="94"/>
      <c r="AU715" s="94"/>
      <c r="AY715" s="94"/>
    </row>
    <row r="716" spans="2:65" s="100" customFormat="1" x14ac:dyDescent="0.2">
      <c r="B716" s="99"/>
      <c r="D716" s="93" t="s">
        <v>105</v>
      </c>
      <c r="E716" s="101" t="s">
        <v>8</v>
      </c>
      <c r="F716" s="102" t="s">
        <v>128</v>
      </c>
      <c r="H716" s="103">
        <v>49225.699000000001</v>
      </c>
      <c r="L716" s="99"/>
      <c r="M716" s="104"/>
      <c r="T716" s="105"/>
      <c r="AT716" s="101"/>
      <c r="AU716" s="101"/>
      <c r="AY716" s="101"/>
    </row>
    <row r="717" spans="2:65" s="92" customFormat="1" x14ac:dyDescent="0.2">
      <c r="B717" s="91"/>
      <c r="D717" s="93" t="s">
        <v>105</v>
      </c>
      <c r="F717" s="95" t="s">
        <v>587</v>
      </c>
      <c r="H717" s="96">
        <v>21019.373</v>
      </c>
      <c r="L717" s="91"/>
      <c r="M717" s="97"/>
      <c r="T717" s="98"/>
      <c r="AT717" s="94"/>
      <c r="AU717" s="94"/>
      <c r="AY717" s="94"/>
    </row>
    <row r="718" spans="2:65" s="9" customFormat="1" ht="33" customHeight="1" x14ac:dyDescent="0.2">
      <c r="B718" s="78"/>
      <c r="C718" s="79" t="s">
        <v>588</v>
      </c>
      <c r="D718" s="79" t="s">
        <v>93</v>
      </c>
      <c r="E718" s="80" t="s">
        <v>589</v>
      </c>
      <c r="F718" s="81" t="s">
        <v>590</v>
      </c>
      <c r="G718" s="82" t="s">
        <v>96</v>
      </c>
      <c r="H718" s="83">
        <v>350.32299999999998</v>
      </c>
      <c r="I718" s="84">
        <v>0</v>
      </c>
      <c r="J718" s="84">
        <f>ROUND(I718*H718,2)</f>
        <v>0</v>
      </c>
      <c r="K718" s="81" t="s">
        <v>294</v>
      </c>
      <c r="L718" s="8"/>
      <c r="M718" s="85" t="s">
        <v>8</v>
      </c>
      <c r="N718" s="86" t="s">
        <v>25</v>
      </c>
      <c r="O718" s="87">
        <v>7.5999999999999998E-2</v>
      </c>
      <c r="P718" s="87">
        <f>O718*H718</f>
        <v>26.624547999999997</v>
      </c>
      <c r="Q718" s="87">
        <v>0</v>
      </c>
      <c r="R718" s="87">
        <f>Q718*H718</f>
        <v>0</v>
      </c>
      <c r="S718" s="87">
        <v>0</v>
      </c>
      <c r="T718" s="88">
        <f>S718*H718</f>
        <v>0</v>
      </c>
      <c r="AR718" s="89"/>
      <c r="AT718" s="89"/>
      <c r="AU718" s="89"/>
      <c r="AY718" s="1"/>
      <c r="BE718" s="90"/>
      <c r="BF718" s="90"/>
      <c r="BG718" s="90"/>
      <c r="BH718" s="90"/>
      <c r="BI718" s="90"/>
      <c r="BJ718" s="1"/>
      <c r="BK718" s="90"/>
      <c r="BL718" s="1"/>
      <c r="BM718" s="89"/>
    </row>
    <row r="719" spans="2:65" s="92" customFormat="1" x14ac:dyDescent="0.2">
      <c r="B719" s="91"/>
      <c r="D719" s="93" t="s">
        <v>105</v>
      </c>
      <c r="E719" s="94" t="s">
        <v>8</v>
      </c>
      <c r="F719" s="95" t="s">
        <v>575</v>
      </c>
      <c r="H719" s="96">
        <v>155.83600000000001</v>
      </c>
      <c r="L719" s="91"/>
      <c r="M719" s="97"/>
      <c r="T719" s="98"/>
      <c r="AT719" s="94"/>
      <c r="AU719" s="94"/>
      <c r="AY719" s="94"/>
    </row>
    <row r="720" spans="2:65" s="92" customFormat="1" x14ac:dyDescent="0.2">
      <c r="B720" s="91"/>
      <c r="D720" s="93" t="s">
        <v>105</v>
      </c>
      <c r="E720" s="94" t="s">
        <v>8</v>
      </c>
      <c r="F720" s="95" t="s">
        <v>576</v>
      </c>
      <c r="H720" s="96">
        <v>230.75</v>
      </c>
      <c r="L720" s="91"/>
      <c r="M720" s="97"/>
      <c r="T720" s="98"/>
      <c r="AT720" s="94"/>
      <c r="AU720" s="94"/>
      <c r="AY720" s="94"/>
    </row>
    <row r="721" spans="2:65" s="92" customFormat="1" x14ac:dyDescent="0.2">
      <c r="B721" s="91"/>
      <c r="D721" s="93" t="s">
        <v>105</v>
      </c>
      <c r="E721" s="94" t="s">
        <v>8</v>
      </c>
      <c r="F721" s="95" t="s">
        <v>577</v>
      </c>
      <c r="H721" s="96">
        <v>243.536</v>
      </c>
      <c r="L721" s="91"/>
      <c r="M721" s="97"/>
      <c r="T721" s="98"/>
      <c r="AT721" s="94"/>
      <c r="AU721" s="94"/>
      <c r="AY721" s="94"/>
    </row>
    <row r="722" spans="2:65" s="92" customFormat="1" x14ac:dyDescent="0.2">
      <c r="B722" s="91"/>
      <c r="D722" s="93" t="s">
        <v>105</v>
      </c>
      <c r="E722" s="94" t="s">
        <v>8</v>
      </c>
      <c r="F722" s="95" t="s">
        <v>578</v>
      </c>
      <c r="H722" s="96">
        <v>190.30699999999999</v>
      </c>
      <c r="L722" s="91"/>
      <c r="M722" s="97"/>
      <c r="T722" s="98"/>
      <c r="AT722" s="94"/>
      <c r="AU722" s="94"/>
      <c r="AY722" s="94"/>
    </row>
    <row r="723" spans="2:65" s="100" customFormat="1" x14ac:dyDescent="0.2">
      <c r="B723" s="99"/>
      <c r="D723" s="93" t="s">
        <v>105</v>
      </c>
      <c r="E723" s="101" t="s">
        <v>8</v>
      </c>
      <c r="F723" s="102" t="s">
        <v>128</v>
      </c>
      <c r="H723" s="103">
        <v>820.42899999999997</v>
      </c>
      <c r="L723" s="99"/>
      <c r="M723" s="104"/>
      <c r="T723" s="105"/>
      <c r="AT723" s="101"/>
      <c r="AU723" s="101"/>
      <c r="AY723" s="101"/>
    </row>
    <row r="724" spans="2:65" s="92" customFormat="1" x14ac:dyDescent="0.2">
      <c r="B724" s="91"/>
      <c r="D724" s="93" t="s">
        <v>105</v>
      </c>
      <c r="F724" s="95" t="s">
        <v>579</v>
      </c>
      <c r="H724" s="96">
        <v>350.32299999999998</v>
      </c>
      <c r="L724" s="91"/>
      <c r="M724" s="97"/>
      <c r="T724" s="98"/>
      <c r="AT724" s="94"/>
      <c r="AU724" s="94"/>
      <c r="AY724" s="94"/>
    </row>
    <row r="725" spans="2:65" s="9" customFormat="1" ht="16.5" customHeight="1" x14ac:dyDescent="0.2">
      <c r="B725" s="78"/>
      <c r="C725" s="79" t="s">
        <v>591</v>
      </c>
      <c r="D725" s="79" t="s">
        <v>93</v>
      </c>
      <c r="E725" s="80" t="s">
        <v>592</v>
      </c>
      <c r="F725" s="81" t="s">
        <v>593</v>
      </c>
      <c r="G725" s="82" t="s">
        <v>96</v>
      </c>
      <c r="H725" s="83">
        <v>350.32299999999998</v>
      </c>
      <c r="I725" s="84">
        <v>0</v>
      </c>
      <c r="J725" s="84">
        <f>ROUND(I725*H725,2)</f>
        <v>0</v>
      </c>
      <c r="K725" s="81" t="s">
        <v>594</v>
      </c>
      <c r="L725" s="8"/>
      <c r="M725" s="85" t="s">
        <v>8</v>
      </c>
      <c r="N725" s="86" t="s">
        <v>25</v>
      </c>
      <c r="O725" s="87">
        <v>4.9000000000000002E-2</v>
      </c>
      <c r="P725" s="87">
        <f>O725*H725</f>
        <v>17.165827</v>
      </c>
      <c r="Q725" s="87">
        <v>0</v>
      </c>
      <c r="R725" s="87">
        <f>Q725*H725</f>
        <v>0</v>
      </c>
      <c r="S725" s="87">
        <v>0</v>
      </c>
      <c r="T725" s="88">
        <f>S725*H725</f>
        <v>0</v>
      </c>
      <c r="AR725" s="89"/>
      <c r="AT725" s="89"/>
      <c r="AU725" s="89"/>
      <c r="AY725" s="1"/>
      <c r="BE725" s="90"/>
      <c r="BF725" s="90"/>
      <c r="BG725" s="90"/>
      <c r="BH725" s="90"/>
      <c r="BI725" s="90"/>
      <c r="BJ725" s="1"/>
      <c r="BK725" s="90"/>
      <c r="BL725" s="1"/>
      <c r="BM725" s="89"/>
    </row>
    <row r="726" spans="2:65" s="92" customFormat="1" x14ac:dyDescent="0.2">
      <c r="B726" s="91"/>
      <c r="D726" s="93" t="s">
        <v>105</v>
      </c>
      <c r="E726" s="94" t="s">
        <v>8</v>
      </c>
      <c r="F726" s="95" t="s">
        <v>575</v>
      </c>
      <c r="H726" s="96">
        <v>155.83600000000001</v>
      </c>
      <c r="L726" s="91"/>
      <c r="M726" s="97"/>
      <c r="T726" s="98"/>
      <c r="AT726" s="94"/>
      <c r="AU726" s="94"/>
      <c r="AY726" s="94"/>
    </row>
    <row r="727" spans="2:65" s="92" customFormat="1" x14ac:dyDescent="0.2">
      <c r="B727" s="91"/>
      <c r="D727" s="93" t="s">
        <v>105</v>
      </c>
      <c r="E727" s="94" t="s">
        <v>8</v>
      </c>
      <c r="F727" s="95" t="s">
        <v>576</v>
      </c>
      <c r="H727" s="96">
        <v>230.75</v>
      </c>
      <c r="L727" s="91"/>
      <c r="M727" s="97"/>
      <c r="T727" s="98"/>
      <c r="AT727" s="94"/>
      <c r="AU727" s="94"/>
      <c r="AY727" s="94"/>
    </row>
    <row r="728" spans="2:65" s="92" customFormat="1" x14ac:dyDescent="0.2">
      <c r="B728" s="91"/>
      <c r="D728" s="93" t="s">
        <v>105</v>
      </c>
      <c r="E728" s="94" t="s">
        <v>8</v>
      </c>
      <c r="F728" s="95" t="s">
        <v>577</v>
      </c>
      <c r="H728" s="96">
        <v>243.536</v>
      </c>
      <c r="L728" s="91"/>
      <c r="M728" s="97"/>
      <c r="T728" s="98"/>
      <c r="AT728" s="94"/>
      <c r="AU728" s="94"/>
      <c r="AY728" s="94"/>
    </row>
    <row r="729" spans="2:65" s="92" customFormat="1" x14ac:dyDescent="0.2">
      <c r="B729" s="91"/>
      <c r="D729" s="93" t="s">
        <v>105</v>
      </c>
      <c r="E729" s="94" t="s">
        <v>8</v>
      </c>
      <c r="F729" s="95" t="s">
        <v>578</v>
      </c>
      <c r="H729" s="96">
        <v>190.30699999999999</v>
      </c>
      <c r="L729" s="91"/>
      <c r="M729" s="97"/>
      <c r="T729" s="98"/>
      <c r="AT729" s="94"/>
      <c r="AU729" s="94"/>
      <c r="AY729" s="94"/>
    </row>
    <row r="730" spans="2:65" s="100" customFormat="1" x14ac:dyDescent="0.2">
      <c r="B730" s="99"/>
      <c r="D730" s="93" t="s">
        <v>105</v>
      </c>
      <c r="E730" s="101" t="s">
        <v>8</v>
      </c>
      <c r="F730" s="102" t="s">
        <v>128</v>
      </c>
      <c r="H730" s="103">
        <v>820.42899999999997</v>
      </c>
      <c r="L730" s="99"/>
      <c r="M730" s="104"/>
      <c r="T730" s="105"/>
      <c r="AT730" s="101"/>
      <c r="AU730" s="101"/>
      <c r="AY730" s="101"/>
    </row>
    <row r="731" spans="2:65" s="92" customFormat="1" x14ac:dyDescent="0.2">
      <c r="B731" s="91"/>
      <c r="D731" s="93" t="s">
        <v>105</v>
      </c>
      <c r="F731" s="95" t="s">
        <v>579</v>
      </c>
      <c r="H731" s="96">
        <v>350.32299999999998</v>
      </c>
      <c r="L731" s="91"/>
      <c r="M731" s="97"/>
      <c r="T731" s="98"/>
      <c r="AT731" s="94"/>
      <c r="AU731" s="94"/>
      <c r="AY731" s="94"/>
    </row>
    <row r="732" spans="2:65" s="9" customFormat="1" ht="21.75" customHeight="1" x14ac:dyDescent="0.2">
      <c r="B732" s="78"/>
      <c r="C732" s="79" t="s">
        <v>595</v>
      </c>
      <c r="D732" s="79" t="s">
        <v>93</v>
      </c>
      <c r="E732" s="80" t="s">
        <v>596</v>
      </c>
      <c r="F732" s="81" t="s">
        <v>597</v>
      </c>
      <c r="G732" s="82" t="s">
        <v>96</v>
      </c>
      <c r="H732" s="83">
        <v>21019.373</v>
      </c>
      <c r="I732" s="84">
        <v>0</v>
      </c>
      <c r="J732" s="84">
        <f>ROUND(I732*H732,2)</f>
        <v>0</v>
      </c>
      <c r="K732" s="81" t="s">
        <v>594</v>
      </c>
      <c r="L732" s="8"/>
      <c r="M732" s="85" t="s">
        <v>8</v>
      </c>
      <c r="N732" s="86" t="s">
        <v>25</v>
      </c>
      <c r="O732" s="87">
        <v>0</v>
      </c>
      <c r="P732" s="87">
        <f>O732*H732</f>
        <v>0</v>
      </c>
      <c r="Q732" s="87">
        <v>0</v>
      </c>
      <c r="R732" s="87">
        <f>Q732*H732</f>
        <v>0</v>
      </c>
      <c r="S732" s="87">
        <v>0</v>
      </c>
      <c r="T732" s="88">
        <f>S732*H732</f>
        <v>0</v>
      </c>
      <c r="AR732" s="89"/>
      <c r="AT732" s="89"/>
      <c r="AU732" s="89"/>
      <c r="AY732" s="1"/>
      <c r="BE732" s="90"/>
      <c r="BF732" s="90"/>
      <c r="BG732" s="90"/>
      <c r="BH732" s="90"/>
      <c r="BI732" s="90"/>
      <c r="BJ732" s="1"/>
      <c r="BK732" s="90"/>
      <c r="BL732" s="1"/>
      <c r="BM732" s="89"/>
    </row>
    <row r="733" spans="2:65" s="92" customFormat="1" x14ac:dyDescent="0.2">
      <c r="B733" s="91"/>
      <c r="D733" s="93" t="s">
        <v>105</v>
      </c>
      <c r="E733" s="94" t="s">
        <v>8</v>
      </c>
      <c r="F733" s="95" t="s">
        <v>583</v>
      </c>
      <c r="H733" s="96">
        <v>9350.1730000000007</v>
      </c>
      <c r="L733" s="91"/>
      <c r="M733" s="97"/>
      <c r="T733" s="98"/>
      <c r="AT733" s="94"/>
      <c r="AU733" s="94"/>
      <c r="AY733" s="94"/>
    </row>
    <row r="734" spans="2:65" s="92" customFormat="1" x14ac:dyDescent="0.2">
      <c r="B734" s="91"/>
      <c r="D734" s="93" t="s">
        <v>105</v>
      </c>
      <c r="E734" s="94" t="s">
        <v>8</v>
      </c>
      <c r="F734" s="95" t="s">
        <v>584</v>
      </c>
      <c r="H734" s="96">
        <v>13845</v>
      </c>
      <c r="L734" s="91"/>
      <c r="M734" s="97"/>
      <c r="T734" s="98"/>
      <c r="AT734" s="94"/>
      <c r="AU734" s="94"/>
      <c r="AY734" s="94"/>
    </row>
    <row r="735" spans="2:65" s="92" customFormat="1" x14ac:dyDescent="0.2">
      <c r="B735" s="91"/>
      <c r="D735" s="93" t="s">
        <v>105</v>
      </c>
      <c r="E735" s="94" t="s">
        <v>8</v>
      </c>
      <c r="F735" s="95" t="s">
        <v>585</v>
      </c>
      <c r="H735" s="96">
        <v>14612.13</v>
      </c>
      <c r="L735" s="91"/>
      <c r="M735" s="97"/>
      <c r="T735" s="98"/>
      <c r="AT735" s="94"/>
      <c r="AU735" s="94"/>
      <c r="AY735" s="94"/>
    </row>
    <row r="736" spans="2:65" s="92" customFormat="1" x14ac:dyDescent="0.2">
      <c r="B736" s="91"/>
      <c r="D736" s="93" t="s">
        <v>105</v>
      </c>
      <c r="E736" s="94" t="s">
        <v>8</v>
      </c>
      <c r="F736" s="95" t="s">
        <v>586</v>
      </c>
      <c r="H736" s="96">
        <v>11418.396000000001</v>
      </c>
      <c r="L736" s="91"/>
      <c r="M736" s="97"/>
      <c r="T736" s="98"/>
      <c r="AT736" s="94"/>
      <c r="AU736" s="94"/>
      <c r="AY736" s="94"/>
    </row>
    <row r="737" spans="2:65" s="100" customFormat="1" x14ac:dyDescent="0.2">
      <c r="B737" s="99"/>
      <c r="D737" s="93" t="s">
        <v>105</v>
      </c>
      <c r="E737" s="101" t="s">
        <v>8</v>
      </c>
      <c r="F737" s="102" t="s">
        <v>128</v>
      </c>
      <c r="H737" s="103">
        <v>49225.699000000001</v>
      </c>
      <c r="L737" s="99"/>
      <c r="M737" s="104"/>
      <c r="T737" s="105"/>
      <c r="AT737" s="101"/>
      <c r="AU737" s="101"/>
      <c r="AY737" s="101"/>
    </row>
    <row r="738" spans="2:65" s="92" customFormat="1" x14ac:dyDescent="0.2">
      <c r="B738" s="91"/>
      <c r="D738" s="93" t="s">
        <v>105</v>
      </c>
      <c r="F738" s="95" t="s">
        <v>587</v>
      </c>
      <c r="H738" s="96">
        <v>21019.373</v>
      </c>
      <c r="L738" s="91"/>
      <c r="M738" s="97"/>
      <c r="T738" s="98"/>
      <c r="AT738" s="94"/>
      <c r="AU738" s="94"/>
      <c r="AY738" s="94"/>
    </row>
    <row r="739" spans="2:65" s="9" customFormat="1" ht="21.75" customHeight="1" x14ac:dyDescent="0.2">
      <c r="B739" s="78"/>
      <c r="C739" s="79" t="s">
        <v>598</v>
      </c>
      <c r="D739" s="79" t="s">
        <v>93</v>
      </c>
      <c r="E739" s="80" t="s">
        <v>599</v>
      </c>
      <c r="F739" s="81" t="s">
        <v>600</v>
      </c>
      <c r="G739" s="82" t="s">
        <v>96</v>
      </c>
      <c r="H739" s="83">
        <v>350.32299999999998</v>
      </c>
      <c r="I739" s="84">
        <v>0</v>
      </c>
      <c r="J739" s="84">
        <f>ROUND(I739*H739,2)</f>
        <v>0</v>
      </c>
      <c r="K739" s="81" t="s">
        <v>594</v>
      </c>
      <c r="L739" s="8"/>
      <c r="M739" s="85" t="s">
        <v>8</v>
      </c>
      <c r="N739" s="86" t="s">
        <v>25</v>
      </c>
      <c r="O739" s="87">
        <v>3.3000000000000002E-2</v>
      </c>
      <c r="P739" s="87">
        <f>O739*H739</f>
        <v>11.560658999999999</v>
      </c>
      <c r="Q739" s="87">
        <v>0</v>
      </c>
      <c r="R739" s="87">
        <f>Q739*H739</f>
        <v>0</v>
      </c>
      <c r="S739" s="87">
        <v>0</v>
      </c>
      <c r="T739" s="88">
        <f>S739*H739</f>
        <v>0</v>
      </c>
      <c r="AR739" s="89"/>
      <c r="AT739" s="89"/>
      <c r="AU739" s="89"/>
      <c r="AY739" s="1"/>
      <c r="BE739" s="90"/>
      <c r="BF739" s="90"/>
      <c r="BG739" s="90"/>
      <c r="BH739" s="90"/>
      <c r="BI739" s="90"/>
      <c r="BJ739" s="1"/>
      <c r="BK739" s="90"/>
      <c r="BL739" s="1"/>
      <c r="BM739" s="89"/>
    </row>
    <row r="740" spans="2:65" s="92" customFormat="1" x14ac:dyDescent="0.2">
      <c r="B740" s="91"/>
      <c r="D740" s="93" t="s">
        <v>105</v>
      </c>
      <c r="E740" s="94" t="s">
        <v>8</v>
      </c>
      <c r="F740" s="95" t="s">
        <v>575</v>
      </c>
      <c r="H740" s="96">
        <v>155.83600000000001</v>
      </c>
      <c r="L740" s="91"/>
      <c r="M740" s="97"/>
      <c r="T740" s="98"/>
      <c r="AT740" s="94"/>
      <c r="AU740" s="94"/>
      <c r="AY740" s="94"/>
    </row>
    <row r="741" spans="2:65" s="92" customFormat="1" x14ac:dyDescent="0.2">
      <c r="B741" s="91"/>
      <c r="D741" s="93" t="s">
        <v>105</v>
      </c>
      <c r="E741" s="94" t="s">
        <v>8</v>
      </c>
      <c r="F741" s="95" t="s">
        <v>576</v>
      </c>
      <c r="H741" s="96">
        <v>230.75</v>
      </c>
      <c r="L741" s="91"/>
      <c r="M741" s="97"/>
      <c r="T741" s="98"/>
      <c r="AT741" s="94"/>
      <c r="AU741" s="94"/>
      <c r="AY741" s="94"/>
    </row>
    <row r="742" spans="2:65" s="92" customFormat="1" x14ac:dyDescent="0.2">
      <c r="B742" s="91"/>
      <c r="D742" s="93" t="s">
        <v>105</v>
      </c>
      <c r="E742" s="94" t="s">
        <v>8</v>
      </c>
      <c r="F742" s="95" t="s">
        <v>577</v>
      </c>
      <c r="H742" s="96">
        <v>243.536</v>
      </c>
      <c r="L742" s="91"/>
      <c r="M742" s="97"/>
      <c r="T742" s="98"/>
      <c r="AT742" s="94"/>
      <c r="AU742" s="94"/>
      <c r="AY742" s="94"/>
    </row>
    <row r="743" spans="2:65" s="92" customFormat="1" x14ac:dyDescent="0.2">
      <c r="B743" s="91"/>
      <c r="D743" s="93" t="s">
        <v>105</v>
      </c>
      <c r="E743" s="94" t="s">
        <v>8</v>
      </c>
      <c r="F743" s="95" t="s">
        <v>578</v>
      </c>
      <c r="H743" s="96">
        <v>190.30699999999999</v>
      </c>
      <c r="L743" s="91"/>
      <c r="M743" s="97"/>
      <c r="T743" s="98"/>
      <c r="AT743" s="94"/>
      <c r="AU743" s="94"/>
      <c r="AY743" s="94"/>
    </row>
    <row r="744" spans="2:65" s="100" customFormat="1" x14ac:dyDescent="0.2">
      <c r="B744" s="99"/>
      <c r="D744" s="93" t="s">
        <v>105</v>
      </c>
      <c r="E744" s="101" t="s">
        <v>8</v>
      </c>
      <c r="F744" s="102" t="s">
        <v>128</v>
      </c>
      <c r="H744" s="103">
        <v>820.42899999999997</v>
      </c>
      <c r="L744" s="99"/>
      <c r="M744" s="104"/>
      <c r="T744" s="105"/>
      <c r="AT744" s="101"/>
      <c r="AU744" s="101"/>
      <c r="AY744" s="101"/>
    </row>
    <row r="745" spans="2:65" s="92" customFormat="1" x14ac:dyDescent="0.2">
      <c r="B745" s="91"/>
      <c r="D745" s="93" t="s">
        <v>105</v>
      </c>
      <c r="F745" s="95" t="s">
        <v>579</v>
      </c>
      <c r="H745" s="96">
        <v>350.32299999999998</v>
      </c>
      <c r="L745" s="91"/>
      <c r="M745" s="97"/>
      <c r="T745" s="98"/>
      <c r="AT745" s="94"/>
      <c r="AU745" s="94"/>
      <c r="AY745" s="94"/>
    </row>
    <row r="746" spans="2:65" s="9" customFormat="1" ht="33" customHeight="1" x14ac:dyDescent="0.2">
      <c r="B746" s="78"/>
      <c r="C746" s="79" t="s">
        <v>601</v>
      </c>
      <c r="D746" s="79" t="s">
        <v>93</v>
      </c>
      <c r="E746" s="80" t="s">
        <v>602</v>
      </c>
      <c r="F746" s="81" t="s">
        <v>603</v>
      </c>
      <c r="G746" s="82" t="s">
        <v>96</v>
      </c>
      <c r="H746" s="83">
        <v>33.732999999999997</v>
      </c>
      <c r="I746" s="84">
        <v>0</v>
      </c>
      <c r="J746" s="84">
        <f>ROUND(I746*H746,2)</f>
        <v>0</v>
      </c>
      <c r="K746" s="81" t="s">
        <v>101</v>
      </c>
      <c r="L746" s="8"/>
      <c r="M746" s="85" t="s">
        <v>8</v>
      </c>
      <c r="N746" s="86" t="s">
        <v>25</v>
      </c>
      <c r="O746" s="87">
        <v>0.105</v>
      </c>
      <c r="P746" s="87">
        <f>O746*H746</f>
        <v>3.5419649999999994</v>
      </c>
      <c r="Q746" s="87">
        <v>1.2999999999999999E-4</v>
      </c>
      <c r="R746" s="87">
        <f>Q746*H746</f>
        <v>4.3852899999999992E-3</v>
      </c>
      <c r="S746" s="87">
        <v>0</v>
      </c>
      <c r="T746" s="88">
        <f>S746*H746</f>
        <v>0</v>
      </c>
      <c r="AR746" s="89"/>
      <c r="AT746" s="89"/>
      <c r="AU746" s="89"/>
      <c r="AY746" s="1"/>
      <c r="BE746" s="90"/>
      <c r="BF746" s="90"/>
      <c r="BG746" s="90"/>
      <c r="BH746" s="90"/>
      <c r="BI746" s="90"/>
      <c r="BJ746" s="1"/>
      <c r="BK746" s="90"/>
      <c r="BL746" s="1"/>
      <c r="BM746" s="89"/>
    </row>
    <row r="747" spans="2:65" s="92" customFormat="1" x14ac:dyDescent="0.2">
      <c r="B747" s="91"/>
      <c r="D747" s="93" t="s">
        <v>105</v>
      </c>
      <c r="E747" s="94" t="s">
        <v>8</v>
      </c>
      <c r="F747" s="95" t="s">
        <v>604</v>
      </c>
      <c r="H747" s="96">
        <v>79</v>
      </c>
      <c r="L747" s="91"/>
      <c r="M747" s="97"/>
      <c r="T747" s="98"/>
      <c r="AT747" s="94"/>
      <c r="AU747" s="94"/>
      <c r="AY747" s="94"/>
    </row>
    <row r="748" spans="2:65" s="92" customFormat="1" x14ac:dyDescent="0.2">
      <c r="B748" s="91"/>
      <c r="D748" s="93" t="s">
        <v>105</v>
      </c>
      <c r="F748" s="95" t="s">
        <v>605</v>
      </c>
      <c r="H748" s="96">
        <v>33.732999999999997</v>
      </c>
      <c r="L748" s="91"/>
      <c r="M748" s="97"/>
      <c r="T748" s="98"/>
      <c r="AT748" s="94"/>
      <c r="AU748" s="94"/>
      <c r="AY748" s="94"/>
    </row>
    <row r="749" spans="2:65" s="9" customFormat="1" ht="16.5" customHeight="1" x14ac:dyDescent="0.2">
      <c r="B749" s="78"/>
      <c r="C749" s="79" t="s">
        <v>606</v>
      </c>
      <c r="D749" s="79" t="s">
        <v>93</v>
      </c>
      <c r="E749" s="80" t="s">
        <v>607</v>
      </c>
      <c r="F749" s="81" t="s">
        <v>608</v>
      </c>
      <c r="G749" s="82" t="s">
        <v>109</v>
      </c>
      <c r="H749" s="83">
        <v>4.992</v>
      </c>
      <c r="I749" s="84">
        <v>0</v>
      </c>
      <c r="J749" s="84">
        <f>ROUND(I749*H749,2)</f>
        <v>0</v>
      </c>
      <c r="K749" s="81" t="s">
        <v>101</v>
      </c>
      <c r="L749" s="8"/>
      <c r="M749" s="85" t="s">
        <v>8</v>
      </c>
      <c r="N749" s="86" t="s">
        <v>25</v>
      </c>
      <c r="O749" s="87">
        <v>1.998</v>
      </c>
      <c r="P749" s="87">
        <f>O749*H749</f>
        <v>9.9740160000000007</v>
      </c>
      <c r="Q749" s="87">
        <v>0</v>
      </c>
      <c r="R749" s="87">
        <f>Q749*H749</f>
        <v>0</v>
      </c>
      <c r="S749" s="87">
        <v>1.8</v>
      </c>
      <c r="T749" s="88">
        <f>S749*H749</f>
        <v>8.9855999999999998</v>
      </c>
      <c r="AR749" s="89"/>
      <c r="AT749" s="89"/>
      <c r="AU749" s="89"/>
      <c r="AY749" s="1"/>
      <c r="BE749" s="90"/>
      <c r="BF749" s="90"/>
      <c r="BG749" s="90"/>
      <c r="BH749" s="90"/>
      <c r="BI749" s="90"/>
      <c r="BJ749" s="1"/>
      <c r="BK749" s="90"/>
      <c r="BL749" s="1"/>
      <c r="BM749" s="89"/>
    </row>
    <row r="750" spans="2:65" s="92" customFormat="1" x14ac:dyDescent="0.2">
      <c r="B750" s="91"/>
      <c r="D750" s="93" t="s">
        <v>105</v>
      </c>
      <c r="E750" s="94" t="s">
        <v>8</v>
      </c>
      <c r="F750" s="95" t="s">
        <v>609</v>
      </c>
      <c r="H750" s="96">
        <v>4.7110000000000003</v>
      </c>
      <c r="L750" s="91"/>
      <c r="M750" s="97"/>
      <c r="T750" s="98"/>
      <c r="AT750" s="94"/>
      <c r="AU750" s="94"/>
      <c r="AY750" s="94"/>
    </row>
    <row r="751" spans="2:65" s="92" customFormat="1" x14ac:dyDescent="0.2">
      <c r="B751" s="91"/>
      <c r="D751" s="93" t="s">
        <v>105</v>
      </c>
      <c r="E751" s="94" t="s">
        <v>8</v>
      </c>
      <c r="F751" s="95" t="s">
        <v>610</v>
      </c>
      <c r="H751" s="96">
        <v>0.28100000000000003</v>
      </c>
      <c r="L751" s="91"/>
      <c r="M751" s="97"/>
      <c r="T751" s="98"/>
      <c r="AT751" s="94"/>
      <c r="AU751" s="94"/>
      <c r="AY751" s="94"/>
    </row>
    <row r="752" spans="2:65" s="100" customFormat="1" x14ac:dyDescent="0.2">
      <c r="B752" s="99"/>
      <c r="D752" s="93" t="s">
        <v>105</v>
      </c>
      <c r="E752" s="101" t="s">
        <v>8</v>
      </c>
      <c r="F752" s="102" t="s">
        <v>128</v>
      </c>
      <c r="H752" s="103">
        <v>4.992</v>
      </c>
      <c r="L752" s="99"/>
      <c r="M752" s="104"/>
      <c r="T752" s="105"/>
      <c r="AT752" s="101"/>
      <c r="AU752" s="101"/>
      <c r="AY752" s="101"/>
    </row>
    <row r="753" spans="2:65" s="9" customFormat="1" ht="24.2" customHeight="1" x14ac:dyDescent="0.2">
      <c r="B753" s="78"/>
      <c r="C753" s="79" t="s">
        <v>611</v>
      </c>
      <c r="D753" s="79" t="s">
        <v>93</v>
      </c>
      <c r="E753" s="80" t="s">
        <v>612</v>
      </c>
      <c r="F753" s="81" t="s">
        <v>613</v>
      </c>
      <c r="G753" s="82" t="s">
        <v>96</v>
      </c>
      <c r="H753" s="83">
        <v>84.923000000000002</v>
      </c>
      <c r="I753" s="84">
        <v>0</v>
      </c>
      <c r="J753" s="84">
        <f>ROUND(I753*H753,2)</f>
        <v>0</v>
      </c>
      <c r="K753" s="81" t="s">
        <v>101</v>
      </c>
      <c r="L753" s="8"/>
      <c r="M753" s="85" t="s">
        <v>8</v>
      </c>
      <c r="N753" s="86" t="s">
        <v>25</v>
      </c>
      <c r="O753" s="87">
        <v>0.25900000000000001</v>
      </c>
      <c r="P753" s="87">
        <f>O753*H753</f>
        <v>21.995057000000003</v>
      </c>
      <c r="Q753" s="87">
        <v>0</v>
      </c>
      <c r="R753" s="87">
        <f>Q753*H753</f>
        <v>0</v>
      </c>
      <c r="S753" s="87">
        <v>0.08</v>
      </c>
      <c r="T753" s="88">
        <f>S753*H753</f>
        <v>6.7938400000000003</v>
      </c>
      <c r="AR753" s="89"/>
      <c r="AT753" s="89"/>
      <c r="AU753" s="89"/>
      <c r="AY753" s="1"/>
      <c r="BE753" s="90"/>
      <c r="BF753" s="90"/>
      <c r="BG753" s="90"/>
      <c r="BH753" s="90"/>
      <c r="BI753" s="90"/>
      <c r="BJ753" s="1"/>
      <c r="BK753" s="90"/>
      <c r="BL753" s="1"/>
      <c r="BM753" s="89"/>
    </row>
    <row r="754" spans="2:65" s="92" customFormat="1" ht="22.5" x14ac:dyDescent="0.2">
      <c r="B754" s="91"/>
      <c r="D754" s="93" t="s">
        <v>105</v>
      </c>
      <c r="E754" s="94" t="s">
        <v>8</v>
      </c>
      <c r="F754" s="95" t="s">
        <v>614</v>
      </c>
      <c r="H754" s="96">
        <v>84.923000000000002</v>
      </c>
      <c r="L754" s="91"/>
      <c r="M754" s="97"/>
      <c r="T754" s="98"/>
      <c r="AT754" s="94"/>
      <c r="AU754" s="94"/>
      <c r="AY754" s="94"/>
    </row>
    <row r="755" spans="2:65" s="9" customFormat="1" ht="24.2" customHeight="1" x14ac:dyDescent="0.2">
      <c r="B755" s="78"/>
      <c r="C755" s="79" t="s">
        <v>615</v>
      </c>
      <c r="D755" s="79" t="s">
        <v>93</v>
      </c>
      <c r="E755" s="80" t="s">
        <v>616</v>
      </c>
      <c r="F755" s="81" t="s">
        <v>617</v>
      </c>
      <c r="G755" s="82" t="s">
        <v>109</v>
      </c>
      <c r="H755" s="83">
        <v>4.1680000000000001</v>
      </c>
      <c r="I755" s="84">
        <v>0</v>
      </c>
      <c r="J755" s="84">
        <f>ROUND(I755*H755,2)</f>
        <v>0</v>
      </c>
      <c r="K755" s="81" t="s">
        <v>101</v>
      </c>
      <c r="L755" s="8"/>
      <c r="M755" s="85" t="s">
        <v>8</v>
      </c>
      <c r="N755" s="86" t="s">
        <v>25</v>
      </c>
      <c r="O755" s="87">
        <v>3.048</v>
      </c>
      <c r="P755" s="87">
        <f>O755*H755</f>
        <v>12.704064000000001</v>
      </c>
      <c r="Q755" s="87">
        <v>0</v>
      </c>
      <c r="R755" s="87">
        <f>Q755*H755</f>
        <v>0</v>
      </c>
      <c r="S755" s="87">
        <v>1.95</v>
      </c>
      <c r="T755" s="88">
        <f>S755*H755</f>
        <v>8.1275999999999993</v>
      </c>
      <c r="AR755" s="89"/>
      <c r="AT755" s="89"/>
      <c r="AU755" s="89"/>
      <c r="AY755" s="1"/>
      <c r="BE755" s="90"/>
      <c r="BF755" s="90"/>
      <c r="BG755" s="90"/>
      <c r="BH755" s="90"/>
      <c r="BI755" s="90"/>
      <c r="BJ755" s="1"/>
      <c r="BK755" s="90"/>
      <c r="BL755" s="1"/>
      <c r="BM755" s="89"/>
    </row>
    <row r="756" spans="2:65" s="92" customFormat="1" x14ac:dyDescent="0.2">
      <c r="B756" s="91"/>
      <c r="D756" s="93" t="s">
        <v>105</v>
      </c>
      <c r="E756" s="94" t="s">
        <v>8</v>
      </c>
      <c r="F756" s="95" t="s">
        <v>618</v>
      </c>
      <c r="H756" s="96">
        <v>3.8879999999999999</v>
      </c>
      <c r="L756" s="91"/>
      <c r="M756" s="97"/>
      <c r="T756" s="98"/>
      <c r="AT756" s="94"/>
      <c r="AU756" s="94"/>
      <c r="AY756" s="94"/>
    </row>
    <row r="757" spans="2:65" s="92" customFormat="1" x14ac:dyDescent="0.2">
      <c r="B757" s="91"/>
      <c r="D757" s="93" t="s">
        <v>105</v>
      </c>
      <c r="E757" s="94" t="s">
        <v>8</v>
      </c>
      <c r="F757" s="95" t="s">
        <v>619</v>
      </c>
      <c r="H757" s="96">
        <v>0.28000000000000003</v>
      </c>
      <c r="L757" s="91"/>
      <c r="M757" s="97"/>
      <c r="T757" s="98"/>
      <c r="AT757" s="94"/>
      <c r="AU757" s="94"/>
      <c r="AY757" s="94"/>
    </row>
    <row r="758" spans="2:65" s="100" customFormat="1" x14ac:dyDescent="0.2">
      <c r="B758" s="99"/>
      <c r="D758" s="93" t="s">
        <v>105</v>
      </c>
      <c r="E758" s="101" t="s">
        <v>8</v>
      </c>
      <c r="F758" s="102" t="s">
        <v>128</v>
      </c>
      <c r="H758" s="103">
        <v>4.1680000000000001</v>
      </c>
      <c r="L758" s="99"/>
      <c r="M758" s="104"/>
      <c r="T758" s="105"/>
      <c r="AT758" s="101"/>
      <c r="AU758" s="101"/>
      <c r="AY758" s="101"/>
    </row>
    <row r="759" spans="2:65" s="9" customFormat="1" ht="24.2" customHeight="1" x14ac:dyDescent="0.2">
      <c r="B759" s="78"/>
      <c r="C759" s="79" t="s">
        <v>620</v>
      </c>
      <c r="D759" s="79" t="s">
        <v>93</v>
      </c>
      <c r="E759" s="80" t="s">
        <v>621</v>
      </c>
      <c r="F759" s="81" t="s">
        <v>622</v>
      </c>
      <c r="G759" s="82" t="s">
        <v>109</v>
      </c>
      <c r="H759" s="83">
        <v>1.736</v>
      </c>
      <c r="I759" s="84">
        <v>0</v>
      </c>
      <c r="J759" s="84">
        <f>ROUND(I759*H759,2)</f>
        <v>0</v>
      </c>
      <c r="K759" s="81" t="s">
        <v>101</v>
      </c>
      <c r="L759" s="8"/>
      <c r="M759" s="85" t="s">
        <v>8</v>
      </c>
      <c r="N759" s="86" t="s">
        <v>25</v>
      </c>
      <c r="O759" s="87">
        <v>1.7010000000000001</v>
      </c>
      <c r="P759" s="87">
        <f>O759*H759</f>
        <v>2.9529360000000002</v>
      </c>
      <c r="Q759" s="87">
        <v>0</v>
      </c>
      <c r="R759" s="87">
        <f>Q759*H759</f>
        <v>0</v>
      </c>
      <c r="S759" s="87">
        <v>1.95</v>
      </c>
      <c r="T759" s="88">
        <f>S759*H759</f>
        <v>3.3851999999999998</v>
      </c>
      <c r="AR759" s="89"/>
      <c r="AT759" s="89"/>
      <c r="AU759" s="89"/>
      <c r="AY759" s="1"/>
      <c r="BE759" s="90"/>
      <c r="BF759" s="90"/>
      <c r="BG759" s="90"/>
      <c r="BH759" s="90"/>
      <c r="BI759" s="90"/>
      <c r="BJ759" s="1"/>
      <c r="BK759" s="90"/>
      <c r="BL759" s="1"/>
      <c r="BM759" s="89"/>
    </row>
    <row r="760" spans="2:65" s="92" customFormat="1" x14ac:dyDescent="0.2">
      <c r="B760" s="91"/>
      <c r="D760" s="93" t="s">
        <v>105</v>
      </c>
      <c r="E760" s="94" t="s">
        <v>8</v>
      </c>
      <c r="F760" s="95" t="s">
        <v>623</v>
      </c>
      <c r="H760" s="96">
        <v>1.736</v>
      </c>
      <c r="L760" s="91"/>
      <c r="M760" s="97"/>
      <c r="T760" s="98"/>
      <c r="AT760" s="94"/>
      <c r="AU760" s="94"/>
      <c r="AY760" s="94"/>
    </row>
    <row r="761" spans="2:65" s="9" customFormat="1" ht="37.9" customHeight="1" x14ac:dyDescent="0.2">
      <c r="B761" s="78"/>
      <c r="C761" s="79" t="s">
        <v>624</v>
      </c>
      <c r="D761" s="79" t="s">
        <v>93</v>
      </c>
      <c r="E761" s="80" t="s">
        <v>625</v>
      </c>
      <c r="F761" s="81" t="s">
        <v>626</v>
      </c>
      <c r="G761" s="82" t="s">
        <v>109</v>
      </c>
      <c r="H761" s="83">
        <v>18.016999999999999</v>
      </c>
      <c r="I761" s="84">
        <v>0</v>
      </c>
      <c r="J761" s="84">
        <f>ROUND(I761*H761,2)</f>
        <v>0</v>
      </c>
      <c r="K761" s="81" t="s">
        <v>101</v>
      </c>
      <c r="L761" s="8"/>
      <c r="M761" s="85" t="s">
        <v>8</v>
      </c>
      <c r="N761" s="86" t="s">
        <v>25</v>
      </c>
      <c r="O761" s="87">
        <v>7.1950000000000003</v>
      </c>
      <c r="P761" s="87">
        <f>O761*H761</f>
        <v>129.63231500000001</v>
      </c>
      <c r="Q761" s="87">
        <v>0</v>
      </c>
      <c r="R761" s="87">
        <f>Q761*H761</f>
        <v>0</v>
      </c>
      <c r="S761" s="87">
        <v>2.2000000000000002</v>
      </c>
      <c r="T761" s="88">
        <f>S761*H761</f>
        <v>39.6374</v>
      </c>
      <c r="AR761" s="89"/>
      <c r="AT761" s="89"/>
      <c r="AU761" s="89"/>
      <c r="AY761" s="1"/>
      <c r="BE761" s="90"/>
      <c r="BF761" s="90"/>
      <c r="BG761" s="90"/>
      <c r="BH761" s="90"/>
      <c r="BI761" s="90"/>
      <c r="BJ761" s="1"/>
      <c r="BK761" s="90"/>
      <c r="BL761" s="1"/>
      <c r="BM761" s="89"/>
    </row>
    <row r="762" spans="2:65" s="92" customFormat="1" x14ac:dyDescent="0.2">
      <c r="B762" s="91"/>
      <c r="D762" s="93" t="s">
        <v>105</v>
      </c>
      <c r="E762" s="94" t="s">
        <v>8</v>
      </c>
      <c r="F762" s="95" t="s">
        <v>627</v>
      </c>
      <c r="H762" s="96">
        <v>18.016999999999999</v>
      </c>
      <c r="L762" s="91"/>
      <c r="M762" s="97"/>
      <c r="T762" s="98"/>
      <c r="AT762" s="94"/>
      <c r="AU762" s="94"/>
      <c r="AY762" s="94"/>
    </row>
    <row r="763" spans="2:65" s="9" customFormat="1" ht="33" customHeight="1" x14ac:dyDescent="0.2">
      <c r="B763" s="78"/>
      <c r="C763" s="79" t="s">
        <v>628</v>
      </c>
      <c r="D763" s="79" t="s">
        <v>93</v>
      </c>
      <c r="E763" s="80" t="s">
        <v>629</v>
      </c>
      <c r="F763" s="81" t="s">
        <v>630</v>
      </c>
      <c r="G763" s="82" t="s">
        <v>109</v>
      </c>
      <c r="H763" s="83">
        <v>18.016999999999999</v>
      </c>
      <c r="I763" s="84">
        <v>0</v>
      </c>
      <c r="J763" s="84">
        <f>ROUND(I763*H763,2)</f>
        <v>0</v>
      </c>
      <c r="K763" s="81" t="s">
        <v>101</v>
      </c>
      <c r="L763" s="8"/>
      <c r="M763" s="85" t="s">
        <v>8</v>
      </c>
      <c r="N763" s="86" t="s">
        <v>25</v>
      </c>
      <c r="O763" s="87">
        <v>4.8280000000000003</v>
      </c>
      <c r="P763" s="87">
        <f>O763*H763</f>
        <v>86.986075999999997</v>
      </c>
      <c r="Q763" s="87">
        <v>0</v>
      </c>
      <c r="R763" s="87">
        <f>Q763*H763</f>
        <v>0</v>
      </c>
      <c r="S763" s="87">
        <v>4.3999999999999997E-2</v>
      </c>
      <c r="T763" s="88">
        <f>S763*H763</f>
        <v>0.7927479999999999</v>
      </c>
      <c r="AR763" s="89"/>
      <c r="AT763" s="89"/>
      <c r="AU763" s="89"/>
      <c r="AY763" s="1"/>
      <c r="BE763" s="90"/>
      <c r="BF763" s="90"/>
      <c r="BG763" s="90"/>
      <c r="BH763" s="90"/>
      <c r="BI763" s="90"/>
      <c r="BJ763" s="1"/>
      <c r="BK763" s="90"/>
      <c r="BL763" s="1"/>
      <c r="BM763" s="89"/>
    </row>
    <row r="764" spans="2:65" s="92" customFormat="1" x14ac:dyDescent="0.2">
      <c r="B764" s="91"/>
      <c r="D764" s="93" t="s">
        <v>105</v>
      </c>
      <c r="E764" s="94" t="s">
        <v>8</v>
      </c>
      <c r="F764" s="95" t="s">
        <v>627</v>
      </c>
      <c r="H764" s="96">
        <v>18.016999999999999</v>
      </c>
      <c r="L764" s="91"/>
      <c r="M764" s="97"/>
      <c r="T764" s="98"/>
      <c r="AT764" s="94"/>
      <c r="AU764" s="94"/>
      <c r="AY764" s="94"/>
    </row>
    <row r="765" spans="2:65" s="9" customFormat="1" ht="24.2" customHeight="1" x14ac:dyDescent="0.2">
      <c r="B765" s="78"/>
      <c r="C765" s="79" t="s">
        <v>631</v>
      </c>
      <c r="D765" s="79" t="s">
        <v>93</v>
      </c>
      <c r="E765" s="80" t="s">
        <v>632</v>
      </c>
      <c r="F765" s="81" t="s">
        <v>633</v>
      </c>
      <c r="G765" s="82" t="s">
        <v>96</v>
      </c>
      <c r="H765" s="83">
        <v>14.58</v>
      </c>
      <c r="I765" s="84">
        <v>0</v>
      </c>
      <c r="J765" s="84">
        <f>ROUND(I765*H765,2)</f>
        <v>0</v>
      </c>
      <c r="K765" s="81" t="s">
        <v>101</v>
      </c>
      <c r="L765" s="8"/>
      <c r="M765" s="85" t="s">
        <v>8</v>
      </c>
      <c r="N765" s="86" t="s">
        <v>25</v>
      </c>
      <c r="O765" s="87">
        <v>0.39100000000000001</v>
      </c>
      <c r="P765" s="87">
        <f>O765*H765</f>
        <v>5.70078</v>
      </c>
      <c r="Q765" s="87">
        <v>0</v>
      </c>
      <c r="R765" s="87">
        <f>Q765*H765</f>
        <v>0</v>
      </c>
      <c r="S765" s="87">
        <v>3.1E-2</v>
      </c>
      <c r="T765" s="88">
        <f>S765*H765</f>
        <v>0.45197999999999999</v>
      </c>
      <c r="AR765" s="89"/>
      <c r="AT765" s="89"/>
      <c r="AU765" s="89"/>
      <c r="AY765" s="1"/>
      <c r="BE765" s="90"/>
      <c r="BF765" s="90"/>
      <c r="BG765" s="90"/>
      <c r="BH765" s="90"/>
      <c r="BI765" s="90"/>
      <c r="BJ765" s="1"/>
      <c r="BK765" s="90"/>
      <c r="BL765" s="1"/>
      <c r="BM765" s="89"/>
    </row>
    <row r="766" spans="2:65" s="92" customFormat="1" x14ac:dyDescent="0.2">
      <c r="B766" s="91"/>
      <c r="D766" s="93" t="s">
        <v>105</v>
      </c>
      <c r="E766" s="94" t="s">
        <v>8</v>
      </c>
      <c r="F766" s="95" t="s">
        <v>634</v>
      </c>
      <c r="H766" s="96">
        <v>14.58</v>
      </c>
      <c r="L766" s="91"/>
      <c r="M766" s="97"/>
      <c r="T766" s="98"/>
      <c r="AT766" s="94"/>
      <c r="AU766" s="94"/>
      <c r="AY766" s="94"/>
    </row>
    <row r="767" spans="2:65" s="9" customFormat="1" ht="24.2" customHeight="1" x14ac:dyDescent="0.2">
      <c r="B767" s="78"/>
      <c r="C767" s="79" t="s">
        <v>635</v>
      </c>
      <c r="D767" s="79" t="s">
        <v>93</v>
      </c>
      <c r="E767" s="80" t="s">
        <v>636</v>
      </c>
      <c r="F767" s="81" t="s">
        <v>637</v>
      </c>
      <c r="G767" s="82" t="s">
        <v>96</v>
      </c>
      <c r="H767" s="83">
        <v>4.32</v>
      </c>
      <c r="I767" s="84">
        <v>0</v>
      </c>
      <c r="J767" s="84">
        <f>ROUND(I767*H767,2)</f>
        <v>0</v>
      </c>
      <c r="K767" s="81" t="s">
        <v>101</v>
      </c>
      <c r="L767" s="8"/>
      <c r="M767" s="85" t="s">
        <v>8</v>
      </c>
      <c r="N767" s="86" t="s">
        <v>25</v>
      </c>
      <c r="O767" s="87">
        <v>0.32300000000000001</v>
      </c>
      <c r="P767" s="87">
        <f>O767*H767</f>
        <v>1.3953600000000002</v>
      </c>
      <c r="Q767" s="87">
        <v>0</v>
      </c>
      <c r="R767" s="87">
        <f>Q767*H767</f>
        <v>0</v>
      </c>
      <c r="S767" s="87">
        <v>2.7E-2</v>
      </c>
      <c r="T767" s="88">
        <f>S767*H767</f>
        <v>0.11664000000000001</v>
      </c>
      <c r="AR767" s="89"/>
      <c r="AT767" s="89"/>
      <c r="AU767" s="89"/>
      <c r="AY767" s="1"/>
      <c r="BE767" s="90"/>
      <c r="BF767" s="90"/>
      <c r="BG767" s="90"/>
      <c r="BH767" s="90"/>
      <c r="BI767" s="90"/>
      <c r="BJ767" s="1"/>
      <c r="BK767" s="90"/>
      <c r="BL767" s="1"/>
      <c r="BM767" s="89"/>
    </row>
    <row r="768" spans="2:65" s="92" customFormat="1" x14ac:dyDescent="0.2">
      <c r="B768" s="91"/>
      <c r="D768" s="93" t="s">
        <v>105</v>
      </c>
      <c r="E768" s="94" t="s">
        <v>8</v>
      </c>
      <c r="F768" s="95" t="s">
        <v>638</v>
      </c>
      <c r="H768" s="96">
        <v>4.32</v>
      </c>
      <c r="L768" s="91"/>
      <c r="M768" s="97"/>
      <c r="T768" s="98"/>
      <c r="AT768" s="94"/>
      <c r="AU768" s="94"/>
      <c r="AY768" s="94"/>
    </row>
    <row r="769" spans="2:65" s="9" customFormat="1" ht="21.75" customHeight="1" x14ac:dyDescent="0.2">
      <c r="B769" s="78"/>
      <c r="C769" s="79" t="s">
        <v>639</v>
      </c>
      <c r="D769" s="79" t="s">
        <v>93</v>
      </c>
      <c r="E769" s="80" t="s">
        <v>640</v>
      </c>
      <c r="F769" s="81" t="s">
        <v>641</v>
      </c>
      <c r="G769" s="82" t="s">
        <v>96</v>
      </c>
      <c r="H769" s="83">
        <v>11.6</v>
      </c>
      <c r="I769" s="84">
        <v>0</v>
      </c>
      <c r="J769" s="84">
        <f>ROUND(I769*H769,2)</f>
        <v>0</v>
      </c>
      <c r="K769" s="81" t="s">
        <v>101</v>
      </c>
      <c r="L769" s="8"/>
      <c r="M769" s="85" t="s">
        <v>8</v>
      </c>
      <c r="N769" s="86" t="s">
        <v>25</v>
      </c>
      <c r="O769" s="87">
        <v>0.93899999999999995</v>
      </c>
      <c r="P769" s="87">
        <f>O769*H769</f>
        <v>10.892399999999999</v>
      </c>
      <c r="Q769" s="87">
        <v>0</v>
      </c>
      <c r="R769" s="87">
        <f>Q769*H769</f>
        <v>0</v>
      </c>
      <c r="S769" s="87">
        <v>7.5999999999999998E-2</v>
      </c>
      <c r="T769" s="88">
        <f>S769*H769</f>
        <v>0.88159999999999994</v>
      </c>
      <c r="AR769" s="89"/>
      <c r="AT769" s="89"/>
      <c r="AU769" s="89"/>
      <c r="AY769" s="1"/>
      <c r="BE769" s="90"/>
      <c r="BF769" s="90"/>
      <c r="BG769" s="90"/>
      <c r="BH769" s="90"/>
      <c r="BI769" s="90"/>
      <c r="BJ769" s="1"/>
      <c r="BK769" s="90"/>
      <c r="BL769" s="1"/>
      <c r="BM769" s="89"/>
    </row>
    <row r="770" spans="2:65" s="92" customFormat="1" x14ac:dyDescent="0.2">
      <c r="B770" s="91"/>
      <c r="D770" s="93" t="s">
        <v>105</v>
      </c>
      <c r="E770" s="94" t="s">
        <v>8</v>
      </c>
      <c r="F770" s="95" t="s">
        <v>642</v>
      </c>
      <c r="H770" s="96">
        <v>11.6</v>
      </c>
      <c r="L770" s="91"/>
      <c r="M770" s="97"/>
      <c r="T770" s="98"/>
      <c r="AT770" s="94"/>
      <c r="AU770" s="94"/>
      <c r="AY770" s="94"/>
    </row>
    <row r="771" spans="2:65" s="9" customFormat="1" ht="21.75" customHeight="1" x14ac:dyDescent="0.2">
      <c r="B771" s="78"/>
      <c r="C771" s="79" t="s">
        <v>643</v>
      </c>
      <c r="D771" s="79" t="s">
        <v>93</v>
      </c>
      <c r="E771" s="80" t="s">
        <v>644</v>
      </c>
      <c r="F771" s="81" t="s">
        <v>645</v>
      </c>
      <c r="G771" s="82" t="s">
        <v>96</v>
      </c>
      <c r="H771" s="83">
        <v>9.1999999999999993</v>
      </c>
      <c r="I771" s="84">
        <v>0</v>
      </c>
      <c r="J771" s="84">
        <f>ROUND(I771*H771,2)</f>
        <v>0</v>
      </c>
      <c r="K771" s="81" t="s">
        <v>101</v>
      </c>
      <c r="L771" s="8"/>
      <c r="M771" s="85" t="s">
        <v>8</v>
      </c>
      <c r="N771" s="86" t="s">
        <v>25</v>
      </c>
      <c r="O771" s="87">
        <v>0.71799999999999997</v>
      </c>
      <c r="P771" s="87">
        <f>O771*H771</f>
        <v>6.605599999999999</v>
      </c>
      <c r="Q771" s="87">
        <v>0</v>
      </c>
      <c r="R771" s="87">
        <f>Q771*H771</f>
        <v>0</v>
      </c>
      <c r="S771" s="87">
        <v>6.3E-2</v>
      </c>
      <c r="T771" s="88">
        <f>S771*H771</f>
        <v>0.5796</v>
      </c>
      <c r="AR771" s="89"/>
      <c r="AT771" s="89"/>
      <c r="AU771" s="89"/>
      <c r="AY771" s="1"/>
      <c r="BE771" s="90"/>
      <c r="BF771" s="90"/>
      <c r="BG771" s="90"/>
      <c r="BH771" s="90"/>
      <c r="BI771" s="90"/>
      <c r="BJ771" s="1"/>
      <c r="BK771" s="90"/>
      <c r="BL771" s="1"/>
      <c r="BM771" s="89"/>
    </row>
    <row r="772" spans="2:65" s="92" customFormat="1" x14ac:dyDescent="0.2">
      <c r="B772" s="91"/>
      <c r="D772" s="93" t="s">
        <v>105</v>
      </c>
      <c r="E772" s="94" t="s">
        <v>8</v>
      </c>
      <c r="F772" s="95" t="s">
        <v>646</v>
      </c>
      <c r="H772" s="96">
        <v>9.1999999999999993</v>
      </c>
      <c r="L772" s="91"/>
      <c r="M772" s="97"/>
      <c r="T772" s="98"/>
      <c r="AT772" s="94"/>
      <c r="AU772" s="94"/>
      <c r="AY772" s="94"/>
    </row>
    <row r="773" spans="2:65" s="9" customFormat="1" ht="16.5" customHeight="1" x14ac:dyDescent="0.2">
      <c r="B773" s="78"/>
      <c r="C773" s="79" t="s">
        <v>647</v>
      </c>
      <c r="D773" s="79" t="s">
        <v>93</v>
      </c>
      <c r="E773" s="80" t="s">
        <v>648</v>
      </c>
      <c r="F773" s="81" t="s">
        <v>649</v>
      </c>
      <c r="G773" s="82" t="s">
        <v>96</v>
      </c>
      <c r="H773" s="83">
        <v>10.491</v>
      </c>
      <c r="I773" s="84">
        <v>0</v>
      </c>
      <c r="J773" s="84">
        <f>ROUND(I773*H773,2)</f>
        <v>0</v>
      </c>
      <c r="K773" s="81" t="s">
        <v>101</v>
      </c>
      <c r="L773" s="8"/>
      <c r="M773" s="85" t="s">
        <v>8</v>
      </c>
      <c r="N773" s="86" t="s">
        <v>25</v>
      </c>
      <c r="O773" s="87">
        <v>0.34699999999999998</v>
      </c>
      <c r="P773" s="87">
        <f>O773*H773</f>
        <v>3.6403769999999995</v>
      </c>
      <c r="Q773" s="87">
        <v>0</v>
      </c>
      <c r="R773" s="87">
        <f>Q773*H773</f>
        <v>0</v>
      </c>
      <c r="S773" s="87">
        <v>6.6000000000000003E-2</v>
      </c>
      <c r="T773" s="88">
        <f>S773*H773</f>
        <v>0.69240599999999997</v>
      </c>
      <c r="AR773" s="89"/>
      <c r="AT773" s="89"/>
      <c r="AU773" s="89"/>
      <c r="AY773" s="1"/>
      <c r="BE773" s="90"/>
      <c r="BF773" s="90"/>
      <c r="BG773" s="90"/>
      <c r="BH773" s="90"/>
      <c r="BI773" s="90"/>
      <c r="BJ773" s="1"/>
      <c r="BK773" s="90"/>
      <c r="BL773" s="1"/>
      <c r="BM773" s="89"/>
    </row>
    <row r="774" spans="2:65" s="92" customFormat="1" x14ac:dyDescent="0.2">
      <c r="B774" s="91"/>
      <c r="D774" s="93" t="s">
        <v>105</v>
      </c>
      <c r="E774" s="94" t="s">
        <v>8</v>
      </c>
      <c r="F774" s="95" t="s">
        <v>650</v>
      </c>
      <c r="H774" s="96">
        <v>10.491</v>
      </c>
      <c r="L774" s="91"/>
      <c r="M774" s="97"/>
      <c r="T774" s="98"/>
      <c r="AT774" s="94"/>
      <c r="AU774" s="94"/>
      <c r="AY774" s="94"/>
    </row>
    <row r="775" spans="2:65" s="9" customFormat="1" ht="24.2" customHeight="1" x14ac:dyDescent="0.2">
      <c r="B775" s="78"/>
      <c r="C775" s="79" t="s">
        <v>651</v>
      </c>
      <c r="D775" s="79" t="s">
        <v>93</v>
      </c>
      <c r="E775" s="80" t="s">
        <v>652</v>
      </c>
      <c r="F775" s="81" t="s">
        <v>653</v>
      </c>
      <c r="G775" s="82" t="s">
        <v>96</v>
      </c>
      <c r="H775" s="83">
        <v>183.93100000000001</v>
      </c>
      <c r="I775" s="84">
        <v>0</v>
      </c>
      <c r="J775" s="84">
        <f>ROUND(I775*H775,2)</f>
        <v>0</v>
      </c>
      <c r="K775" s="81" t="s">
        <v>101</v>
      </c>
      <c r="L775" s="8"/>
      <c r="M775" s="85" t="s">
        <v>8</v>
      </c>
      <c r="N775" s="86" t="s">
        <v>25</v>
      </c>
      <c r="O775" s="87">
        <v>0.67</v>
      </c>
      <c r="P775" s="87">
        <f>O775*H775</f>
        <v>123.23377000000002</v>
      </c>
      <c r="Q775" s="87">
        <v>0</v>
      </c>
      <c r="R775" s="87">
        <f>Q775*H775</f>
        <v>0</v>
      </c>
      <c r="S775" s="87">
        <v>6.0999999999999999E-2</v>
      </c>
      <c r="T775" s="88">
        <f>S775*H775</f>
        <v>11.219791000000001</v>
      </c>
      <c r="AR775" s="89"/>
      <c r="AT775" s="89"/>
      <c r="AU775" s="89"/>
      <c r="AY775" s="1"/>
      <c r="BE775" s="90"/>
      <c r="BF775" s="90"/>
      <c r="BG775" s="90"/>
      <c r="BH775" s="90"/>
      <c r="BI775" s="90"/>
      <c r="BJ775" s="1"/>
      <c r="BK775" s="90"/>
      <c r="BL775" s="1"/>
      <c r="BM775" s="89"/>
    </row>
    <row r="776" spans="2:65" s="92" customFormat="1" ht="22.5" x14ac:dyDescent="0.2">
      <c r="B776" s="91"/>
      <c r="D776" s="93" t="s">
        <v>105</v>
      </c>
      <c r="E776" s="94" t="s">
        <v>8</v>
      </c>
      <c r="F776" s="95" t="s">
        <v>654</v>
      </c>
      <c r="H776" s="96">
        <v>169.53899999999999</v>
      </c>
      <c r="L776" s="91"/>
      <c r="M776" s="97"/>
      <c r="T776" s="98"/>
      <c r="AT776" s="94"/>
      <c r="AU776" s="94"/>
      <c r="AY776" s="94"/>
    </row>
    <row r="777" spans="2:65" s="92" customFormat="1" ht="22.5" x14ac:dyDescent="0.2">
      <c r="B777" s="91"/>
      <c r="D777" s="93" t="s">
        <v>105</v>
      </c>
      <c r="E777" s="94" t="s">
        <v>8</v>
      </c>
      <c r="F777" s="95" t="s">
        <v>655</v>
      </c>
      <c r="H777" s="96">
        <v>14.391999999999999</v>
      </c>
      <c r="L777" s="91"/>
      <c r="M777" s="97"/>
      <c r="T777" s="98"/>
      <c r="AT777" s="94"/>
      <c r="AU777" s="94"/>
      <c r="AY777" s="94"/>
    </row>
    <row r="778" spans="2:65" s="100" customFormat="1" x14ac:dyDescent="0.2">
      <c r="B778" s="99"/>
      <c r="D778" s="93" t="s">
        <v>105</v>
      </c>
      <c r="E778" s="101" t="s">
        <v>8</v>
      </c>
      <c r="F778" s="102" t="s">
        <v>128</v>
      </c>
      <c r="H778" s="103">
        <v>183.93100000000001</v>
      </c>
      <c r="L778" s="99"/>
      <c r="M778" s="104"/>
      <c r="T778" s="105"/>
      <c r="AT778" s="101"/>
      <c r="AU778" s="101"/>
      <c r="AY778" s="101"/>
    </row>
    <row r="779" spans="2:65" s="9" customFormat="1" ht="24.2" customHeight="1" x14ac:dyDescent="0.2">
      <c r="B779" s="78"/>
      <c r="C779" s="79" t="s">
        <v>656</v>
      </c>
      <c r="D779" s="79" t="s">
        <v>93</v>
      </c>
      <c r="E779" s="80" t="s">
        <v>657</v>
      </c>
      <c r="F779" s="81" t="s">
        <v>658</v>
      </c>
      <c r="G779" s="82" t="s">
        <v>96</v>
      </c>
      <c r="H779" s="83">
        <v>179.79</v>
      </c>
      <c r="I779" s="84">
        <v>0</v>
      </c>
      <c r="J779" s="84">
        <f>ROUND(I779*H779,2)</f>
        <v>0</v>
      </c>
      <c r="K779" s="81" t="s">
        <v>101</v>
      </c>
      <c r="L779" s="8"/>
      <c r="M779" s="85" t="s">
        <v>8</v>
      </c>
      <c r="N779" s="86" t="s">
        <v>25</v>
      </c>
      <c r="O779" s="87">
        <v>0.86</v>
      </c>
      <c r="P779" s="87">
        <f>O779*H779</f>
        <v>154.61939999999998</v>
      </c>
      <c r="Q779" s="87">
        <v>0</v>
      </c>
      <c r="R779" s="87">
        <f>Q779*H779</f>
        <v>0</v>
      </c>
      <c r="S779" s="87">
        <v>6.0999999999999999E-2</v>
      </c>
      <c r="T779" s="88">
        <f>S779*H779</f>
        <v>10.967189999999999</v>
      </c>
      <c r="AR779" s="89"/>
      <c r="AT779" s="89"/>
      <c r="AU779" s="89"/>
      <c r="AY779" s="1"/>
      <c r="BE779" s="90"/>
      <c r="BF779" s="90"/>
      <c r="BG779" s="90"/>
      <c r="BH779" s="90"/>
      <c r="BI779" s="90"/>
      <c r="BJ779" s="1"/>
      <c r="BK779" s="90"/>
      <c r="BL779" s="1"/>
      <c r="BM779" s="89"/>
    </row>
    <row r="780" spans="2:65" s="92" customFormat="1" x14ac:dyDescent="0.2">
      <c r="B780" s="91"/>
      <c r="D780" s="93" t="s">
        <v>105</v>
      </c>
      <c r="E780" s="94" t="s">
        <v>8</v>
      </c>
      <c r="F780" s="95" t="s">
        <v>659</v>
      </c>
      <c r="H780" s="96">
        <v>179.79</v>
      </c>
      <c r="L780" s="91"/>
      <c r="M780" s="97"/>
      <c r="T780" s="98"/>
      <c r="AT780" s="94"/>
      <c r="AU780" s="94"/>
      <c r="AY780" s="94"/>
    </row>
    <row r="781" spans="2:65" s="67" customFormat="1" ht="22.9" customHeight="1" x14ac:dyDescent="0.2">
      <c r="B781" s="66"/>
      <c r="D781" s="68" t="s">
        <v>88</v>
      </c>
      <c r="E781" s="76" t="s">
        <v>660</v>
      </c>
      <c r="F781" s="76" t="s">
        <v>661</v>
      </c>
      <c r="J781" s="77">
        <f>BK781</f>
        <v>0</v>
      </c>
      <c r="L781" s="66"/>
      <c r="M781" s="71"/>
      <c r="P781" s="72">
        <f>SUM(P782:P794)</f>
        <v>628.01153999999997</v>
      </c>
      <c r="R781" s="72">
        <f>SUM(R782:R794)</f>
        <v>0</v>
      </c>
      <c r="T781" s="73">
        <f>SUM(T782:T794)</f>
        <v>0</v>
      </c>
      <c r="AR781" s="68"/>
      <c r="AT781" s="74"/>
      <c r="AU781" s="74"/>
      <c r="AY781" s="68"/>
      <c r="BK781" s="75"/>
    </row>
    <row r="782" spans="2:65" s="9" customFormat="1" ht="33" customHeight="1" x14ac:dyDescent="0.2">
      <c r="B782" s="78"/>
      <c r="C782" s="79" t="s">
        <v>662</v>
      </c>
      <c r="D782" s="79" t="s">
        <v>93</v>
      </c>
      <c r="E782" s="80" t="s">
        <v>663</v>
      </c>
      <c r="F782" s="81" t="s">
        <v>664</v>
      </c>
      <c r="G782" s="82" t="s">
        <v>135</v>
      </c>
      <c r="H782" s="83">
        <v>199.94</v>
      </c>
      <c r="I782" s="84">
        <v>0</v>
      </c>
      <c r="J782" s="84">
        <f>ROUND(I782*H782,2)</f>
        <v>0</v>
      </c>
      <c r="K782" s="81" t="s">
        <v>101</v>
      </c>
      <c r="L782" s="8"/>
      <c r="M782" s="85" t="s">
        <v>8</v>
      </c>
      <c r="N782" s="86" t="s">
        <v>25</v>
      </c>
      <c r="O782" s="87">
        <v>3.01</v>
      </c>
      <c r="P782" s="87">
        <f>O782*H782</f>
        <v>601.81939999999997</v>
      </c>
      <c r="Q782" s="87">
        <v>0</v>
      </c>
      <c r="R782" s="87">
        <f>Q782*H782</f>
        <v>0</v>
      </c>
      <c r="S782" s="87">
        <v>0</v>
      </c>
      <c r="T782" s="88">
        <f>S782*H782</f>
        <v>0</v>
      </c>
      <c r="AR782" s="89"/>
      <c r="AT782" s="89"/>
      <c r="AU782" s="89"/>
      <c r="AY782" s="1"/>
      <c r="BE782" s="90"/>
      <c r="BF782" s="90"/>
      <c r="BG782" s="90"/>
      <c r="BH782" s="90"/>
      <c r="BI782" s="90"/>
      <c r="BJ782" s="1"/>
      <c r="BK782" s="90"/>
      <c r="BL782" s="1"/>
      <c r="BM782" s="89"/>
    </row>
    <row r="783" spans="2:65" s="9" customFormat="1" ht="24.2" customHeight="1" x14ac:dyDescent="0.2">
      <c r="B783" s="78"/>
      <c r="C783" s="79" t="s">
        <v>665</v>
      </c>
      <c r="D783" s="79" t="s">
        <v>93</v>
      </c>
      <c r="E783" s="80" t="s">
        <v>666</v>
      </c>
      <c r="F783" s="81" t="s">
        <v>667</v>
      </c>
      <c r="G783" s="82" t="s">
        <v>135</v>
      </c>
      <c r="H783" s="83">
        <v>199.94</v>
      </c>
      <c r="I783" s="84">
        <v>0</v>
      </c>
      <c r="J783" s="84">
        <f>ROUND(I783*H783,2)</f>
        <v>0</v>
      </c>
      <c r="K783" s="81" t="s">
        <v>8</v>
      </c>
      <c r="L783" s="8"/>
      <c r="M783" s="85" t="s">
        <v>8</v>
      </c>
      <c r="N783" s="86" t="s">
        <v>25</v>
      </c>
      <c r="O783" s="87">
        <v>0.125</v>
      </c>
      <c r="P783" s="87">
        <f>O783*H783</f>
        <v>24.9925</v>
      </c>
      <c r="Q783" s="87">
        <v>0</v>
      </c>
      <c r="R783" s="87">
        <f>Q783*H783</f>
        <v>0</v>
      </c>
      <c r="S783" s="87">
        <v>0</v>
      </c>
      <c r="T783" s="88">
        <f>S783*H783</f>
        <v>0</v>
      </c>
      <c r="AR783" s="89"/>
      <c r="AT783" s="89"/>
      <c r="AU783" s="89"/>
      <c r="AY783" s="1"/>
      <c r="BE783" s="90"/>
      <c r="BF783" s="90"/>
      <c r="BG783" s="90"/>
      <c r="BH783" s="90"/>
      <c r="BI783" s="90"/>
      <c r="BJ783" s="1"/>
      <c r="BK783" s="90"/>
      <c r="BL783" s="1"/>
      <c r="BM783" s="89"/>
    </row>
    <row r="784" spans="2:65" s="9" customFormat="1" ht="24.2" customHeight="1" x14ac:dyDescent="0.2">
      <c r="B784" s="78"/>
      <c r="C784" s="79" t="s">
        <v>668</v>
      </c>
      <c r="D784" s="79" t="s">
        <v>93</v>
      </c>
      <c r="E784" s="80" t="s">
        <v>669</v>
      </c>
      <c r="F784" s="81" t="s">
        <v>670</v>
      </c>
      <c r="G784" s="82" t="s">
        <v>135</v>
      </c>
      <c r="H784" s="83">
        <v>199.94</v>
      </c>
      <c r="I784" s="84">
        <v>0</v>
      </c>
      <c r="J784" s="84">
        <f>ROUND(I784*H784,2)</f>
        <v>0</v>
      </c>
      <c r="K784" s="81" t="s">
        <v>8</v>
      </c>
      <c r="L784" s="8"/>
      <c r="M784" s="85" t="s">
        <v>8</v>
      </c>
      <c r="N784" s="86" t="s">
        <v>25</v>
      </c>
      <c r="O784" s="87">
        <v>6.0000000000000001E-3</v>
      </c>
      <c r="P784" s="87">
        <f>O784*H784</f>
        <v>1.19964</v>
      </c>
      <c r="Q784" s="87">
        <v>0</v>
      </c>
      <c r="R784" s="87">
        <f>Q784*H784</f>
        <v>0</v>
      </c>
      <c r="S784" s="87">
        <v>0</v>
      </c>
      <c r="T784" s="88">
        <f>S784*H784</f>
        <v>0</v>
      </c>
      <c r="AR784" s="89"/>
      <c r="AT784" s="89"/>
      <c r="AU784" s="89"/>
      <c r="AY784" s="1"/>
      <c r="BE784" s="90"/>
      <c r="BF784" s="90"/>
      <c r="BG784" s="90"/>
      <c r="BH784" s="90"/>
      <c r="BI784" s="90"/>
      <c r="BJ784" s="1"/>
      <c r="BK784" s="90"/>
      <c r="BL784" s="1"/>
      <c r="BM784" s="89"/>
    </row>
    <row r="785" spans="2:65" s="9" customFormat="1" ht="33" customHeight="1" x14ac:dyDescent="0.2">
      <c r="B785" s="78"/>
      <c r="C785" s="79" t="s">
        <v>671</v>
      </c>
      <c r="D785" s="79" t="s">
        <v>93</v>
      </c>
      <c r="E785" s="80" t="s">
        <v>672</v>
      </c>
      <c r="F785" s="81" t="s">
        <v>673</v>
      </c>
      <c r="G785" s="82" t="s">
        <v>135</v>
      </c>
      <c r="H785" s="83">
        <v>137.15899999999999</v>
      </c>
      <c r="I785" s="84">
        <v>0</v>
      </c>
      <c r="J785" s="84">
        <f>ROUND(I785*H785,2)</f>
        <v>0</v>
      </c>
      <c r="K785" s="81" t="s">
        <v>8</v>
      </c>
      <c r="L785" s="8"/>
      <c r="M785" s="85" t="s">
        <v>8</v>
      </c>
      <c r="N785" s="86" t="s">
        <v>25</v>
      </c>
      <c r="O785" s="87">
        <v>0</v>
      </c>
      <c r="P785" s="87">
        <f>O785*H785</f>
        <v>0</v>
      </c>
      <c r="Q785" s="87">
        <v>0</v>
      </c>
      <c r="R785" s="87">
        <f>Q785*H785</f>
        <v>0</v>
      </c>
      <c r="S785" s="87">
        <v>0</v>
      </c>
      <c r="T785" s="88">
        <f>S785*H785</f>
        <v>0</v>
      </c>
      <c r="AR785" s="89"/>
      <c r="AT785" s="89"/>
      <c r="AU785" s="89"/>
      <c r="AY785" s="1"/>
      <c r="BE785" s="90"/>
      <c r="BF785" s="90"/>
      <c r="BG785" s="90"/>
      <c r="BH785" s="90"/>
      <c r="BI785" s="90"/>
      <c r="BJ785" s="1"/>
      <c r="BK785" s="90"/>
      <c r="BL785" s="1"/>
      <c r="BM785" s="89"/>
    </row>
    <row r="786" spans="2:65" s="92" customFormat="1" x14ac:dyDescent="0.2">
      <c r="B786" s="91"/>
      <c r="D786" s="93" t="s">
        <v>105</v>
      </c>
      <c r="F786" s="95" t="s">
        <v>674</v>
      </c>
      <c r="H786" s="96">
        <v>137.15899999999999</v>
      </c>
      <c r="L786" s="91"/>
      <c r="M786" s="97"/>
      <c r="T786" s="98"/>
      <c r="AT786" s="94"/>
      <c r="AU786" s="94"/>
      <c r="AY786" s="94"/>
    </row>
    <row r="787" spans="2:65" s="9" customFormat="1" ht="33" customHeight="1" x14ac:dyDescent="0.2">
      <c r="B787" s="78"/>
      <c r="C787" s="79" t="s">
        <v>675</v>
      </c>
      <c r="D787" s="79" t="s">
        <v>93</v>
      </c>
      <c r="E787" s="80" t="s">
        <v>676</v>
      </c>
      <c r="F787" s="81" t="s">
        <v>677</v>
      </c>
      <c r="G787" s="82" t="s">
        <v>135</v>
      </c>
      <c r="H787" s="83">
        <v>0.5</v>
      </c>
      <c r="I787" s="84">
        <v>0</v>
      </c>
      <c r="J787" s="84">
        <f>ROUND(I787*H787,2)</f>
        <v>0</v>
      </c>
      <c r="K787" s="81" t="s">
        <v>101</v>
      </c>
      <c r="L787" s="8"/>
      <c r="M787" s="85" t="s">
        <v>8</v>
      </c>
      <c r="N787" s="86" t="s">
        <v>25</v>
      </c>
      <c r="O787" s="87">
        <v>0</v>
      </c>
      <c r="P787" s="87">
        <f>O787*H787</f>
        <v>0</v>
      </c>
      <c r="Q787" s="87">
        <v>0</v>
      </c>
      <c r="R787" s="87">
        <f>Q787*H787</f>
        <v>0</v>
      </c>
      <c r="S787" s="87">
        <v>0</v>
      </c>
      <c r="T787" s="88">
        <f>S787*H787</f>
        <v>0</v>
      </c>
      <c r="AR787" s="89"/>
      <c r="AT787" s="89"/>
      <c r="AU787" s="89"/>
      <c r="AY787" s="1"/>
      <c r="BE787" s="90"/>
      <c r="BF787" s="90"/>
      <c r="BG787" s="90"/>
      <c r="BH787" s="90"/>
      <c r="BI787" s="90"/>
      <c r="BJ787" s="1"/>
      <c r="BK787" s="90"/>
      <c r="BL787" s="1"/>
      <c r="BM787" s="89"/>
    </row>
    <row r="788" spans="2:65" s="92" customFormat="1" x14ac:dyDescent="0.2">
      <c r="B788" s="91"/>
      <c r="D788" s="93" t="s">
        <v>105</v>
      </c>
      <c r="F788" s="95" t="s">
        <v>678</v>
      </c>
      <c r="H788" s="96">
        <v>0.5</v>
      </c>
      <c r="L788" s="91"/>
      <c r="M788" s="97"/>
      <c r="T788" s="98"/>
      <c r="AT788" s="94"/>
      <c r="AU788" s="94"/>
      <c r="AY788" s="94"/>
    </row>
    <row r="789" spans="2:65" s="9" customFormat="1" ht="33" customHeight="1" x14ac:dyDescent="0.2">
      <c r="B789" s="78"/>
      <c r="C789" s="79" t="s">
        <v>679</v>
      </c>
      <c r="D789" s="79" t="s">
        <v>93</v>
      </c>
      <c r="E789" s="80" t="s">
        <v>680</v>
      </c>
      <c r="F789" s="81" t="s">
        <v>681</v>
      </c>
      <c r="G789" s="82" t="s">
        <v>135</v>
      </c>
      <c r="H789" s="83">
        <v>0.7</v>
      </c>
      <c r="I789" s="84">
        <v>0</v>
      </c>
      <c r="J789" s="84">
        <f>ROUND(I789*H789,2)</f>
        <v>0</v>
      </c>
      <c r="K789" s="81" t="s">
        <v>101</v>
      </c>
      <c r="L789" s="8"/>
      <c r="M789" s="85" t="s">
        <v>8</v>
      </c>
      <c r="N789" s="86" t="s">
        <v>25</v>
      </c>
      <c r="O789" s="87">
        <v>0</v>
      </c>
      <c r="P789" s="87">
        <f>O789*H789</f>
        <v>0</v>
      </c>
      <c r="Q789" s="87">
        <v>0</v>
      </c>
      <c r="R789" s="87">
        <f>Q789*H789</f>
        <v>0</v>
      </c>
      <c r="S789" s="87">
        <v>0</v>
      </c>
      <c r="T789" s="88">
        <f>S789*H789</f>
        <v>0</v>
      </c>
      <c r="AR789" s="89"/>
      <c r="AT789" s="89"/>
      <c r="AU789" s="89"/>
      <c r="AY789" s="1"/>
      <c r="BE789" s="90"/>
      <c r="BF789" s="90"/>
      <c r="BG789" s="90"/>
      <c r="BH789" s="90"/>
      <c r="BI789" s="90"/>
      <c r="BJ789" s="1"/>
      <c r="BK789" s="90"/>
      <c r="BL789" s="1"/>
      <c r="BM789" s="89"/>
    </row>
    <row r="790" spans="2:65" s="92" customFormat="1" x14ac:dyDescent="0.2">
      <c r="B790" s="91"/>
      <c r="D790" s="93" t="s">
        <v>105</v>
      </c>
      <c r="F790" s="95" t="s">
        <v>682</v>
      </c>
      <c r="H790" s="96">
        <v>0.7</v>
      </c>
      <c r="L790" s="91"/>
      <c r="M790" s="97"/>
      <c r="T790" s="98"/>
      <c r="AT790" s="94"/>
      <c r="AU790" s="94"/>
      <c r="AY790" s="94"/>
    </row>
    <row r="791" spans="2:65" s="9" customFormat="1" ht="33" customHeight="1" x14ac:dyDescent="0.2">
      <c r="B791" s="78"/>
      <c r="C791" s="79" t="s">
        <v>683</v>
      </c>
      <c r="D791" s="79" t="s">
        <v>93</v>
      </c>
      <c r="E791" s="80" t="s">
        <v>684</v>
      </c>
      <c r="F791" s="81" t="s">
        <v>685</v>
      </c>
      <c r="G791" s="82" t="s">
        <v>135</v>
      </c>
      <c r="H791" s="83">
        <v>1.6</v>
      </c>
      <c r="I791" s="84">
        <v>0</v>
      </c>
      <c r="J791" s="84">
        <f>ROUND(I791*H791,2)</f>
        <v>0</v>
      </c>
      <c r="K791" s="81" t="s">
        <v>101</v>
      </c>
      <c r="L791" s="8"/>
      <c r="M791" s="85" t="s">
        <v>8</v>
      </c>
      <c r="N791" s="86" t="s">
        <v>25</v>
      </c>
      <c r="O791" s="87">
        <v>0</v>
      </c>
      <c r="P791" s="87">
        <f>O791*H791</f>
        <v>0</v>
      </c>
      <c r="Q791" s="87">
        <v>0</v>
      </c>
      <c r="R791" s="87">
        <f>Q791*H791</f>
        <v>0</v>
      </c>
      <c r="S791" s="87">
        <v>0</v>
      </c>
      <c r="T791" s="88">
        <f>S791*H791</f>
        <v>0</v>
      </c>
      <c r="AR791" s="89"/>
      <c r="AT791" s="89"/>
      <c r="AU791" s="89"/>
      <c r="AY791" s="1"/>
      <c r="BE791" s="90"/>
      <c r="BF791" s="90"/>
      <c r="BG791" s="90"/>
      <c r="BH791" s="90"/>
      <c r="BI791" s="90"/>
      <c r="BJ791" s="1"/>
      <c r="BK791" s="90"/>
      <c r="BL791" s="1"/>
      <c r="BM791" s="89"/>
    </row>
    <row r="792" spans="2:65" s="92" customFormat="1" x14ac:dyDescent="0.2">
      <c r="B792" s="91"/>
      <c r="D792" s="93" t="s">
        <v>105</v>
      </c>
      <c r="F792" s="95" t="s">
        <v>686</v>
      </c>
      <c r="H792" s="96">
        <v>1.6</v>
      </c>
      <c r="L792" s="91"/>
      <c r="M792" s="97"/>
      <c r="T792" s="98"/>
      <c r="AT792" s="94"/>
      <c r="AU792" s="94"/>
      <c r="AY792" s="94"/>
    </row>
    <row r="793" spans="2:65" s="9" customFormat="1" ht="44.25" customHeight="1" x14ac:dyDescent="0.2">
      <c r="B793" s="78"/>
      <c r="C793" s="79" t="s">
        <v>687</v>
      </c>
      <c r="D793" s="79" t="s">
        <v>93</v>
      </c>
      <c r="E793" s="80" t="s">
        <v>688</v>
      </c>
      <c r="F793" s="81" t="s">
        <v>689</v>
      </c>
      <c r="G793" s="82" t="s">
        <v>135</v>
      </c>
      <c r="H793" s="83">
        <v>59.981999999999999</v>
      </c>
      <c r="I793" s="84">
        <v>0</v>
      </c>
      <c r="J793" s="84">
        <f>ROUND(I793*H793,2)</f>
        <v>0</v>
      </c>
      <c r="K793" s="81" t="s">
        <v>101</v>
      </c>
      <c r="L793" s="8"/>
      <c r="M793" s="85" t="s">
        <v>8</v>
      </c>
      <c r="N793" s="86" t="s">
        <v>25</v>
      </c>
      <c r="O793" s="87">
        <v>0</v>
      </c>
      <c r="P793" s="87">
        <f>O793*H793</f>
        <v>0</v>
      </c>
      <c r="Q793" s="87">
        <v>0</v>
      </c>
      <c r="R793" s="87">
        <f>Q793*H793</f>
        <v>0</v>
      </c>
      <c r="S793" s="87">
        <v>0</v>
      </c>
      <c r="T793" s="88">
        <f>S793*H793</f>
        <v>0</v>
      </c>
      <c r="AR793" s="89"/>
      <c r="AT793" s="89"/>
      <c r="AU793" s="89"/>
      <c r="AY793" s="1"/>
      <c r="BE793" s="90"/>
      <c r="BF793" s="90"/>
      <c r="BG793" s="90"/>
      <c r="BH793" s="90"/>
      <c r="BI793" s="90"/>
      <c r="BJ793" s="1"/>
      <c r="BK793" s="90"/>
      <c r="BL793" s="1"/>
      <c r="BM793" s="89"/>
    </row>
    <row r="794" spans="2:65" s="92" customFormat="1" x14ac:dyDescent="0.2">
      <c r="B794" s="91"/>
      <c r="D794" s="93" t="s">
        <v>105</v>
      </c>
      <c r="F794" s="95" t="s">
        <v>690</v>
      </c>
      <c r="H794" s="96">
        <v>59.981999999999999</v>
      </c>
      <c r="L794" s="91"/>
      <c r="M794" s="97"/>
      <c r="T794" s="98"/>
      <c r="AT794" s="94"/>
      <c r="AU794" s="94"/>
      <c r="AY794" s="94"/>
    </row>
    <row r="795" spans="2:65" s="67" customFormat="1" ht="22.9" customHeight="1" x14ac:dyDescent="0.2">
      <c r="B795" s="66"/>
      <c r="D795" s="68" t="s">
        <v>88</v>
      </c>
      <c r="E795" s="76" t="s">
        <v>691</v>
      </c>
      <c r="F795" s="76" t="s">
        <v>692</v>
      </c>
      <c r="J795" s="77">
        <f>BK795</f>
        <v>0</v>
      </c>
      <c r="L795" s="66"/>
      <c r="M795" s="71"/>
      <c r="P795" s="72">
        <f>P796</f>
        <v>645.98402699999997</v>
      </c>
      <c r="R795" s="72">
        <f>R796</f>
        <v>0</v>
      </c>
      <c r="T795" s="73">
        <f>T796</f>
        <v>0</v>
      </c>
      <c r="AR795" s="68"/>
      <c r="AT795" s="74"/>
      <c r="AU795" s="74"/>
      <c r="AY795" s="68"/>
      <c r="BK795" s="75"/>
    </row>
    <row r="796" spans="2:65" s="9" customFormat="1" ht="24.2" customHeight="1" x14ac:dyDescent="0.2">
      <c r="B796" s="78"/>
      <c r="C796" s="79" t="s">
        <v>693</v>
      </c>
      <c r="D796" s="79" t="s">
        <v>93</v>
      </c>
      <c r="E796" s="80" t="s">
        <v>694</v>
      </c>
      <c r="F796" s="81" t="s">
        <v>695</v>
      </c>
      <c r="G796" s="82" t="s">
        <v>135</v>
      </c>
      <c r="H796" s="83">
        <v>209.667</v>
      </c>
      <c r="I796" s="84">
        <v>0</v>
      </c>
      <c r="J796" s="84">
        <f>ROUND(I796*H796,2)</f>
        <v>0</v>
      </c>
      <c r="K796" s="81" t="s">
        <v>101</v>
      </c>
      <c r="L796" s="8"/>
      <c r="M796" s="85" t="s">
        <v>8</v>
      </c>
      <c r="N796" s="86" t="s">
        <v>25</v>
      </c>
      <c r="O796" s="87">
        <v>3.081</v>
      </c>
      <c r="P796" s="87">
        <f>O796*H796</f>
        <v>645.98402699999997</v>
      </c>
      <c r="Q796" s="87">
        <v>0</v>
      </c>
      <c r="R796" s="87">
        <f>Q796*H796</f>
        <v>0</v>
      </c>
      <c r="S796" s="87">
        <v>0</v>
      </c>
      <c r="T796" s="88">
        <f>S796*H796</f>
        <v>0</v>
      </c>
      <c r="AR796" s="89"/>
      <c r="AT796" s="89"/>
      <c r="AU796" s="89"/>
      <c r="AY796" s="1"/>
      <c r="BE796" s="90"/>
      <c r="BF796" s="90"/>
      <c r="BG796" s="90"/>
      <c r="BH796" s="90"/>
      <c r="BI796" s="90"/>
      <c r="BJ796" s="1"/>
      <c r="BK796" s="90"/>
      <c r="BL796" s="1"/>
      <c r="BM796" s="89"/>
    </row>
    <row r="797" spans="2:65" s="67" customFormat="1" ht="25.9" customHeight="1" x14ac:dyDescent="0.2">
      <c r="B797" s="66"/>
      <c r="D797" s="68" t="s">
        <v>88</v>
      </c>
      <c r="E797" s="69" t="s">
        <v>696</v>
      </c>
      <c r="F797" s="69" t="s">
        <v>697</v>
      </c>
      <c r="J797" s="70">
        <f>BK797</f>
        <v>0</v>
      </c>
      <c r="L797" s="66"/>
      <c r="M797" s="71"/>
      <c r="P797" s="72">
        <f>P798+P930+P1001+P1004+P1007+P1018+P1035+P1087+P1101+P1140+P1155+P1219+P1288+P1307+P1344</f>
        <v>2595.5020089999998</v>
      </c>
      <c r="R797" s="72">
        <f>R798+R930+R1001+R1004+R1007+R1018+R1035+R1087+R1101+R1140+R1155+R1219+R1288+R1307+R1344</f>
        <v>27.089449229625995</v>
      </c>
      <c r="T797" s="73">
        <f>T798+T930+T1001+T1004+T1007+T1018+T1035+T1087+T1101+T1140+T1155+T1219+T1288+T1307+T1344</f>
        <v>12.038783609999999</v>
      </c>
      <c r="AR797" s="68"/>
      <c r="AT797" s="74"/>
      <c r="AU797" s="74"/>
      <c r="AY797" s="68"/>
      <c r="BK797" s="75"/>
    </row>
    <row r="798" spans="2:65" s="67" customFormat="1" ht="22.9" customHeight="1" x14ac:dyDescent="0.2">
      <c r="B798" s="66"/>
      <c r="D798" s="68" t="s">
        <v>88</v>
      </c>
      <c r="E798" s="76" t="s">
        <v>698</v>
      </c>
      <c r="F798" s="76" t="s">
        <v>699</v>
      </c>
      <c r="J798" s="77">
        <f>BK798</f>
        <v>0</v>
      </c>
      <c r="L798" s="66"/>
      <c r="M798" s="71"/>
      <c r="P798" s="72">
        <f>SUM(P799:P929)</f>
        <v>339.89925399999998</v>
      </c>
      <c r="R798" s="72">
        <f>SUM(R799:R929)</f>
        <v>13.309401858409998</v>
      </c>
      <c r="T798" s="73">
        <f>SUM(T799:T929)</f>
        <v>8.2892894999999989</v>
      </c>
      <c r="AR798" s="68"/>
      <c r="AT798" s="74"/>
      <c r="AU798" s="74"/>
      <c r="AY798" s="68"/>
      <c r="BK798" s="75"/>
    </row>
    <row r="799" spans="2:65" s="9" customFormat="1" ht="24.2" customHeight="1" x14ac:dyDescent="0.2">
      <c r="B799" s="78"/>
      <c r="C799" s="79" t="s">
        <v>700</v>
      </c>
      <c r="D799" s="79" t="s">
        <v>93</v>
      </c>
      <c r="E799" s="80" t="s">
        <v>701</v>
      </c>
      <c r="F799" s="81" t="s">
        <v>702</v>
      </c>
      <c r="G799" s="82" t="s">
        <v>96</v>
      </c>
      <c r="H799" s="83">
        <v>236.83699999999999</v>
      </c>
      <c r="I799" s="84">
        <v>0</v>
      </c>
      <c r="J799" s="84">
        <f>ROUND(I799*H799,2)</f>
        <v>0</v>
      </c>
      <c r="K799" s="81" t="s">
        <v>101</v>
      </c>
      <c r="L799" s="8"/>
      <c r="M799" s="85" t="s">
        <v>8</v>
      </c>
      <c r="N799" s="86" t="s">
        <v>25</v>
      </c>
      <c r="O799" s="87">
        <v>0.125</v>
      </c>
      <c r="P799" s="87">
        <f>O799*H799</f>
        <v>29.604624999999999</v>
      </c>
      <c r="Q799" s="87">
        <v>0</v>
      </c>
      <c r="R799" s="87">
        <f>Q799*H799</f>
        <v>0</v>
      </c>
      <c r="S799" s="87">
        <v>2E-3</v>
      </c>
      <c r="T799" s="88">
        <f>S799*H799</f>
        <v>0.47367399999999998</v>
      </c>
      <c r="AR799" s="89"/>
      <c r="AT799" s="89"/>
      <c r="AU799" s="89"/>
      <c r="AY799" s="1"/>
      <c r="BE799" s="90"/>
      <c r="BF799" s="90"/>
      <c r="BG799" s="90"/>
      <c r="BH799" s="90"/>
      <c r="BI799" s="90"/>
      <c r="BJ799" s="1"/>
      <c r="BK799" s="90"/>
      <c r="BL799" s="1"/>
      <c r="BM799" s="89"/>
    </row>
    <row r="800" spans="2:65" s="92" customFormat="1" ht="22.5" x14ac:dyDescent="0.2">
      <c r="B800" s="91"/>
      <c r="D800" s="93" t="s">
        <v>105</v>
      </c>
      <c r="E800" s="94" t="s">
        <v>8</v>
      </c>
      <c r="F800" s="95" t="s">
        <v>703</v>
      </c>
      <c r="H800" s="96">
        <v>554.65300000000002</v>
      </c>
      <c r="L800" s="91"/>
      <c r="M800" s="97"/>
      <c r="T800" s="98"/>
      <c r="AT800" s="94"/>
      <c r="AU800" s="94"/>
      <c r="AY800" s="94"/>
    </row>
    <row r="801" spans="2:65" s="92" customFormat="1" x14ac:dyDescent="0.2">
      <c r="B801" s="91"/>
      <c r="D801" s="93" t="s">
        <v>105</v>
      </c>
      <c r="F801" s="95" t="s">
        <v>704</v>
      </c>
      <c r="H801" s="96">
        <v>236.83699999999999</v>
      </c>
      <c r="L801" s="91"/>
      <c r="M801" s="97"/>
      <c r="T801" s="98"/>
      <c r="AT801" s="94"/>
      <c r="AU801" s="94"/>
      <c r="AY801" s="94"/>
    </row>
    <row r="802" spans="2:65" s="9" customFormat="1" ht="37.9" customHeight="1" x14ac:dyDescent="0.2">
      <c r="B802" s="78"/>
      <c r="C802" s="79" t="s">
        <v>705</v>
      </c>
      <c r="D802" s="79" t="s">
        <v>93</v>
      </c>
      <c r="E802" s="80" t="s">
        <v>706</v>
      </c>
      <c r="F802" s="81" t="s">
        <v>707</v>
      </c>
      <c r="G802" s="82" t="s">
        <v>96</v>
      </c>
      <c r="H802" s="83">
        <v>186.88</v>
      </c>
      <c r="I802" s="84">
        <v>0</v>
      </c>
      <c r="J802" s="84">
        <f>ROUND(I802*H802,2)</f>
        <v>0</v>
      </c>
      <c r="K802" s="81" t="s">
        <v>231</v>
      </c>
      <c r="L802" s="8"/>
      <c r="M802" s="85" t="s">
        <v>8</v>
      </c>
      <c r="N802" s="86" t="s">
        <v>25</v>
      </c>
      <c r="O802" s="87">
        <v>9.5000000000000001E-2</v>
      </c>
      <c r="P802" s="87">
        <f>O802*H802</f>
        <v>17.753599999999999</v>
      </c>
      <c r="Q802" s="87">
        <v>7.1000000000000002E-4</v>
      </c>
      <c r="R802" s="87">
        <f>Q802*H802</f>
        <v>0.13268479999999999</v>
      </c>
      <c r="S802" s="87">
        <v>0</v>
      </c>
      <c r="T802" s="88">
        <f>S802*H802</f>
        <v>0</v>
      </c>
      <c r="AR802" s="89"/>
      <c r="AT802" s="89"/>
      <c r="AU802" s="89"/>
      <c r="AY802" s="1"/>
      <c r="BE802" s="90"/>
      <c r="BF802" s="90"/>
      <c r="BG802" s="90"/>
      <c r="BH802" s="90"/>
      <c r="BI802" s="90"/>
      <c r="BJ802" s="1"/>
      <c r="BK802" s="90"/>
      <c r="BL802" s="1"/>
      <c r="BM802" s="89"/>
    </row>
    <row r="803" spans="2:65" s="92" customFormat="1" x14ac:dyDescent="0.2">
      <c r="B803" s="91"/>
      <c r="D803" s="93" t="s">
        <v>105</v>
      </c>
      <c r="E803" s="94" t="s">
        <v>8</v>
      </c>
      <c r="F803" s="95" t="s">
        <v>708</v>
      </c>
      <c r="H803" s="96">
        <v>437.65800000000002</v>
      </c>
      <c r="L803" s="91"/>
      <c r="M803" s="97"/>
      <c r="T803" s="98"/>
      <c r="AT803" s="94"/>
      <c r="AU803" s="94"/>
      <c r="AY803" s="94"/>
    </row>
    <row r="804" spans="2:65" s="92" customFormat="1" x14ac:dyDescent="0.2">
      <c r="B804" s="91"/>
      <c r="D804" s="93" t="s">
        <v>105</v>
      </c>
      <c r="F804" s="95" t="s">
        <v>709</v>
      </c>
      <c r="H804" s="96">
        <v>186.88</v>
      </c>
      <c r="L804" s="91"/>
      <c r="M804" s="97"/>
      <c r="T804" s="98"/>
      <c r="AT804" s="94"/>
      <c r="AU804" s="94"/>
      <c r="AY804" s="94"/>
    </row>
    <row r="805" spans="2:65" s="9" customFormat="1" ht="24.2" customHeight="1" x14ac:dyDescent="0.2">
      <c r="B805" s="78"/>
      <c r="C805" s="79" t="s">
        <v>710</v>
      </c>
      <c r="D805" s="79" t="s">
        <v>93</v>
      </c>
      <c r="E805" s="80" t="s">
        <v>711</v>
      </c>
      <c r="F805" s="81" t="s">
        <v>712</v>
      </c>
      <c r="G805" s="82" t="s">
        <v>96</v>
      </c>
      <c r="H805" s="83">
        <v>236.83699999999999</v>
      </c>
      <c r="I805" s="84">
        <v>0</v>
      </c>
      <c r="J805" s="84">
        <f>ROUND(I805*H805,2)</f>
        <v>0</v>
      </c>
      <c r="K805" s="81" t="s">
        <v>101</v>
      </c>
      <c r="L805" s="8"/>
      <c r="M805" s="85" t="s">
        <v>8</v>
      </c>
      <c r="N805" s="86" t="s">
        <v>25</v>
      </c>
      <c r="O805" s="87">
        <v>9.8000000000000004E-2</v>
      </c>
      <c r="P805" s="87">
        <f>O805*H805</f>
        <v>23.210025999999999</v>
      </c>
      <c r="Q805" s="87">
        <v>0</v>
      </c>
      <c r="R805" s="87">
        <f>Q805*H805</f>
        <v>0</v>
      </c>
      <c r="S805" s="87">
        <v>1.6500000000000001E-2</v>
      </c>
      <c r="T805" s="88">
        <f>S805*H805</f>
        <v>3.9078105000000001</v>
      </c>
      <c r="AR805" s="89"/>
      <c r="AT805" s="89"/>
      <c r="AU805" s="89"/>
      <c r="AY805" s="1"/>
      <c r="BE805" s="90"/>
      <c r="BF805" s="90"/>
      <c r="BG805" s="90"/>
      <c r="BH805" s="90"/>
      <c r="BI805" s="90"/>
      <c r="BJ805" s="1"/>
      <c r="BK805" s="90"/>
      <c r="BL805" s="1"/>
      <c r="BM805" s="89"/>
    </row>
    <row r="806" spans="2:65" s="92" customFormat="1" ht="22.5" x14ac:dyDescent="0.2">
      <c r="B806" s="91"/>
      <c r="D806" s="93" t="s">
        <v>105</v>
      </c>
      <c r="E806" s="94" t="s">
        <v>8</v>
      </c>
      <c r="F806" s="95" t="s">
        <v>703</v>
      </c>
      <c r="H806" s="96">
        <v>554.65300000000002</v>
      </c>
      <c r="L806" s="91"/>
      <c r="M806" s="97"/>
      <c r="T806" s="98"/>
      <c r="AT806" s="94"/>
      <c r="AU806" s="94"/>
      <c r="AY806" s="94"/>
    </row>
    <row r="807" spans="2:65" s="92" customFormat="1" x14ac:dyDescent="0.2">
      <c r="B807" s="91"/>
      <c r="D807" s="93" t="s">
        <v>105</v>
      </c>
      <c r="F807" s="95" t="s">
        <v>704</v>
      </c>
      <c r="H807" s="96">
        <v>236.83699999999999</v>
      </c>
      <c r="L807" s="91"/>
      <c r="M807" s="97"/>
      <c r="T807" s="98"/>
      <c r="AT807" s="94"/>
      <c r="AU807" s="94"/>
      <c r="AY807" s="94"/>
    </row>
    <row r="808" spans="2:65" s="9" customFormat="1" ht="33" customHeight="1" x14ac:dyDescent="0.2">
      <c r="B808" s="78"/>
      <c r="C808" s="79" t="s">
        <v>713</v>
      </c>
      <c r="D808" s="79" t="s">
        <v>93</v>
      </c>
      <c r="E808" s="80" t="s">
        <v>714</v>
      </c>
      <c r="F808" s="81" t="s">
        <v>715</v>
      </c>
      <c r="G808" s="82" t="s">
        <v>96</v>
      </c>
      <c r="H808" s="83">
        <v>710.51</v>
      </c>
      <c r="I808" s="84">
        <v>0</v>
      </c>
      <c r="J808" s="84">
        <f>ROUND(I808*H808,2)</f>
        <v>0</v>
      </c>
      <c r="K808" s="81" t="s">
        <v>101</v>
      </c>
      <c r="L808" s="8"/>
      <c r="M808" s="85" t="s">
        <v>8</v>
      </c>
      <c r="N808" s="86" t="s">
        <v>25</v>
      </c>
      <c r="O808" s="87">
        <v>1.4E-2</v>
      </c>
      <c r="P808" s="87">
        <f>O808*H808</f>
        <v>9.9471399999999992</v>
      </c>
      <c r="Q808" s="87">
        <v>0</v>
      </c>
      <c r="R808" s="87">
        <f>Q808*H808</f>
        <v>0</v>
      </c>
      <c r="S808" s="87">
        <v>5.4999999999999997E-3</v>
      </c>
      <c r="T808" s="88">
        <f>S808*H808</f>
        <v>3.9078049999999998</v>
      </c>
      <c r="AR808" s="89"/>
      <c r="AT808" s="89"/>
      <c r="AU808" s="89"/>
      <c r="AY808" s="1"/>
      <c r="BE808" s="90"/>
      <c r="BF808" s="90"/>
      <c r="BG808" s="90"/>
      <c r="BH808" s="90"/>
      <c r="BI808" s="90"/>
      <c r="BJ808" s="1"/>
      <c r="BK808" s="90"/>
      <c r="BL808" s="1"/>
      <c r="BM808" s="89"/>
    </row>
    <row r="809" spans="2:65" s="92" customFormat="1" ht="22.5" x14ac:dyDescent="0.2">
      <c r="B809" s="91"/>
      <c r="D809" s="93" t="s">
        <v>105</v>
      </c>
      <c r="E809" s="94" t="s">
        <v>8</v>
      </c>
      <c r="F809" s="95" t="s">
        <v>716</v>
      </c>
      <c r="H809" s="96">
        <v>1663.9580000000001</v>
      </c>
      <c r="L809" s="91"/>
      <c r="M809" s="97"/>
      <c r="T809" s="98"/>
      <c r="AT809" s="94"/>
      <c r="AU809" s="94"/>
      <c r="AY809" s="94"/>
    </row>
    <row r="810" spans="2:65" s="92" customFormat="1" x14ac:dyDescent="0.2">
      <c r="B810" s="91"/>
      <c r="D810" s="93" t="s">
        <v>105</v>
      </c>
      <c r="F810" s="95" t="s">
        <v>717</v>
      </c>
      <c r="H810" s="96">
        <v>710.51</v>
      </c>
      <c r="L810" s="91"/>
      <c r="M810" s="97"/>
      <c r="T810" s="98"/>
      <c r="AT810" s="94"/>
      <c r="AU810" s="94"/>
      <c r="AY810" s="94"/>
    </row>
    <row r="811" spans="2:65" s="9" customFormat="1" ht="24.2" customHeight="1" x14ac:dyDescent="0.2">
      <c r="B811" s="78"/>
      <c r="C811" s="79" t="s">
        <v>718</v>
      </c>
      <c r="D811" s="79" t="s">
        <v>93</v>
      </c>
      <c r="E811" s="80" t="s">
        <v>719</v>
      </c>
      <c r="F811" s="81" t="s">
        <v>720</v>
      </c>
      <c r="G811" s="82" t="s">
        <v>96</v>
      </c>
      <c r="H811" s="83">
        <v>232.25700000000001</v>
      </c>
      <c r="I811" s="84">
        <v>0</v>
      </c>
      <c r="J811" s="84">
        <f>ROUND(I811*H811,2)</f>
        <v>0</v>
      </c>
      <c r="K811" s="81" t="s">
        <v>231</v>
      </c>
      <c r="L811" s="8"/>
      <c r="M811" s="85" t="s">
        <v>8</v>
      </c>
      <c r="N811" s="86" t="s">
        <v>25</v>
      </c>
      <c r="O811" s="87">
        <v>0.17899999999999999</v>
      </c>
      <c r="P811" s="87">
        <f>O811*H811</f>
        <v>41.574002999999998</v>
      </c>
      <c r="Q811" s="87">
        <v>8.8312999999999998E-4</v>
      </c>
      <c r="R811" s="87">
        <f>Q811*H811</f>
        <v>0.20511312441000001</v>
      </c>
      <c r="S811" s="87">
        <v>0</v>
      </c>
      <c r="T811" s="88">
        <f>S811*H811</f>
        <v>0</v>
      </c>
      <c r="AR811" s="89"/>
      <c r="AT811" s="89"/>
      <c r="AU811" s="89"/>
      <c r="AY811" s="1"/>
      <c r="BE811" s="90"/>
      <c r="BF811" s="90"/>
      <c r="BG811" s="90"/>
      <c r="BH811" s="90"/>
      <c r="BI811" s="90"/>
      <c r="BJ811" s="1"/>
      <c r="BK811" s="90"/>
      <c r="BL811" s="1"/>
      <c r="BM811" s="89"/>
    </row>
    <row r="812" spans="2:65" s="92" customFormat="1" x14ac:dyDescent="0.2">
      <c r="B812" s="91"/>
      <c r="D812" s="93" t="s">
        <v>105</v>
      </c>
      <c r="E812" s="94" t="s">
        <v>8</v>
      </c>
      <c r="F812" s="95" t="s">
        <v>721</v>
      </c>
      <c r="H812" s="96">
        <v>543.92700000000002</v>
      </c>
      <c r="L812" s="91"/>
      <c r="M812" s="97"/>
      <c r="T812" s="98"/>
      <c r="AT812" s="94"/>
      <c r="AU812" s="94"/>
      <c r="AY812" s="94"/>
    </row>
    <row r="813" spans="2:65" s="92" customFormat="1" x14ac:dyDescent="0.2">
      <c r="B813" s="91"/>
      <c r="D813" s="93" t="s">
        <v>105</v>
      </c>
      <c r="F813" s="95" t="s">
        <v>722</v>
      </c>
      <c r="H813" s="96">
        <v>232.25700000000001</v>
      </c>
      <c r="L813" s="91"/>
      <c r="M813" s="97"/>
      <c r="T813" s="98"/>
      <c r="AT813" s="94"/>
      <c r="AU813" s="94"/>
      <c r="AY813" s="94"/>
    </row>
    <row r="814" spans="2:65" s="9" customFormat="1" ht="49.15" customHeight="1" x14ac:dyDescent="0.2">
      <c r="B814" s="78"/>
      <c r="C814" s="106" t="s">
        <v>723</v>
      </c>
      <c r="D814" s="106" t="s">
        <v>150</v>
      </c>
      <c r="E814" s="107" t="s">
        <v>724</v>
      </c>
      <c r="F814" s="108" t="s">
        <v>725</v>
      </c>
      <c r="G814" s="109" t="s">
        <v>96</v>
      </c>
      <c r="H814" s="110">
        <v>267.09500000000003</v>
      </c>
      <c r="I814" s="111">
        <v>0</v>
      </c>
      <c r="J814" s="111">
        <f>ROUND(I814*H814,2)</f>
        <v>0</v>
      </c>
      <c r="K814" s="108" t="s">
        <v>101</v>
      </c>
      <c r="L814" s="112"/>
      <c r="M814" s="113" t="s">
        <v>8</v>
      </c>
      <c r="N814" s="114" t="s">
        <v>25</v>
      </c>
      <c r="O814" s="87">
        <v>0</v>
      </c>
      <c r="P814" s="87">
        <f>O814*H814</f>
        <v>0</v>
      </c>
      <c r="Q814" s="87">
        <v>3.32E-3</v>
      </c>
      <c r="R814" s="87">
        <f>Q814*H814</f>
        <v>0.88675540000000008</v>
      </c>
      <c r="S814" s="87">
        <v>0</v>
      </c>
      <c r="T814" s="88">
        <f>S814*H814</f>
        <v>0</v>
      </c>
      <c r="AR814" s="89"/>
      <c r="AT814" s="89"/>
      <c r="AU814" s="89"/>
      <c r="AY814" s="1"/>
      <c r="BE814" s="90"/>
      <c r="BF814" s="90"/>
      <c r="BG814" s="90"/>
      <c r="BH814" s="90"/>
      <c r="BI814" s="90"/>
      <c r="BJ814" s="1"/>
      <c r="BK814" s="90"/>
      <c r="BL814" s="1"/>
      <c r="BM814" s="89"/>
    </row>
    <row r="815" spans="2:65" s="92" customFormat="1" x14ac:dyDescent="0.2">
      <c r="B815" s="91"/>
      <c r="D815" s="93" t="s">
        <v>105</v>
      </c>
      <c r="E815" s="94" t="s">
        <v>8</v>
      </c>
      <c r="F815" s="95" t="s">
        <v>726</v>
      </c>
      <c r="H815" s="96">
        <v>625.51599999999996</v>
      </c>
      <c r="L815" s="91"/>
      <c r="M815" s="97"/>
      <c r="T815" s="98"/>
      <c r="AT815" s="94"/>
      <c r="AU815" s="94"/>
      <c r="AY815" s="94"/>
    </row>
    <row r="816" spans="2:65" s="92" customFormat="1" x14ac:dyDescent="0.2">
      <c r="B816" s="91"/>
      <c r="D816" s="93" t="s">
        <v>105</v>
      </c>
      <c r="F816" s="95" t="s">
        <v>727</v>
      </c>
      <c r="H816" s="96">
        <v>267.09500000000003</v>
      </c>
      <c r="L816" s="91"/>
      <c r="M816" s="97"/>
      <c r="T816" s="98"/>
      <c r="AT816" s="94"/>
      <c r="AU816" s="94"/>
      <c r="AY816" s="94"/>
    </row>
    <row r="817" spans="2:65" s="9" customFormat="1" ht="37.9" customHeight="1" x14ac:dyDescent="0.2">
      <c r="B817" s="78"/>
      <c r="C817" s="79" t="s">
        <v>728</v>
      </c>
      <c r="D817" s="79" t="s">
        <v>93</v>
      </c>
      <c r="E817" s="80" t="s">
        <v>729</v>
      </c>
      <c r="F817" s="81" t="s">
        <v>730</v>
      </c>
      <c r="G817" s="82" t="s">
        <v>196</v>
      </c>
      <c r="H817" s="83">
        <v>1.2809999999999999</v>
      </c>
      <c r="I817" s="84">
        <v>0</v>
      </c>
      <c r="J817" s="84">
        <f>ROUND(I817*H817,2)</f>
        <v>0</v>
      </c>
      <c r="K817" s="81" t="s">
        <v>101</v>
      </c>
      <c r="L817" s="8"/>
      <c r="M817" s="85" t="s">
        <v>8</v>
      </c>
      <c r="N817" s="86" t="s">
        <v>25</v>
      </c>
      <c r="O817" s="87">
        <v>0.86</v>
      </c>
      <c r="P817" s="87">
        <f>O817*H817</f>
        <v>1.1016599999999999</v>
      </c>
      <c r="Q817" s="87">
        <v>1.08E-3</v>
      </c>
      <c r="R817" s="87">
        <f>Q817*H817</f>
        <v>1.3834799999999999E-3</v>
      </c>
      <c r="S817" s="87">
        <v>0</v>
      </c>
      <c r="T817" s="88">
        <f>S817*H817</f>
        <v>0</v>
      </c>
      <c r="AR817" s="89"/>
      <c r="AT817" s="89"/>
      <c r="AU817" s="89"/>
      <c r="AY817" s="1"/>
      <c r="BE817" s="90"/>
      <c r="BF817" s="90"/>
      <c r="BG817" s="90"/>
      <c r="BH817" s="90"/>
      <c r="BI817" s="90"/>
      <c r="BJ817" s="1"/>
      <c r="BK817" s="90"/>
      <c r="BL817" s="1"/>
      <c r="BM817" s="89"/>
    </row>
    <row r="818" spans="2:65" s="92" customFormat="1" x14ac:dyDescent="0.2">
      <c r="B818" s="91"/>
      <c r="D818" s="93" t="s">
        <v>105</v>
      </c>
      <c r="F818" s="95" t="s">
        <v>731</v>
      </c>
      <c r="H818" s="96">
        <v>1.2809999999999999</v>
      </c>
      <c r="L818" s="91"/>
      <c r="M818" s="97"/>
      <c r="T818" s="98"/>
      <c r="AT818" s="94"/>
      <c r="AU818" s="94"/>
      <c r="AY818" s="94"/>
    </row>
    <row r="819" spans="2:65" s="9" customFormat="1" ht="24.2" customHeight="1" x14ac:dyDescent="0.2">
      <c r="B819" s="78"/>
      <c r="C819" s="106" t="s">
        <v>732</v>
      </c>
      <c r="D819" s="106" t="s">
        <v>150</v>
      </c>
      <c r="E819" s="107" t="s">
        <v>733</v>
      </c>
      <c r="F819" s="108" t="s">
        <v>734</v>
      </c>
      <c r="G819" s="109" t="s">
        <v>196</v>
      </c>
      <c r="H819" s="110">
        <v>1.2809999999999999</v>
      </c>
      <c r="I819" s="111">
        <v>0</v>
      </c>
      <c r="J819" s="111">
        <f>ROUND(I819*H819,2)</f>
        <v>0</v>
      </c>
      <c r="K819" s="108" t="s">
        <v>101</v>
      </c>
      <c r="L819" s="112"/>
      <c r="M819" s="113" t="s">
        <v>8</v>
      </c>
      <c r="N819" s="114" t="s">
        <v>25</v>
      </c>
      <c r="O819" s="87">
        <v>0</v>
      </c>
      <c r="P819" s="87">
        <f>O819*H819</f>
        <v>0</v>
      </c>
      <c r="Q819" s="87">
        <v>2.9999999999999997E-4</v>
      </c>
      <c r="R819" s="87">
        <f>Q819*H819</f>
        <v>3.8429999999999996E-4</v>
      </c>
      <c r="S819" s="87">
        <v>0</v>
      </c>
      <c r="T819" s="88">
        <f>S819*H819</f>
        <v>0</v>
      </c>
      <c r="AR819" s="89"/>
      <c r="AT819" s="89"/>
      <c r="AU819" s="89"/>
      <c r="AY819" s="1"/>
      <c r="BE819" s="90"/>
      <c r="BF819" s="90"/>
      <c r="BG819" s="90"/>
      <c r="BH819" s="90"/>
      <c r="BI819" s="90"/>
      <c r="BJ819" s="1"/>
      <c r="BK819" s="90"/>
      <c r="BL819" s="1"/>
      <c r="BM819" s="89"/>
    </row>
    <row r="820" spans="2:65" s="92" customFormat="1" x14ac:dyDescent="0.2">
      <c r="B820" s="91"/>
      <c r="D820" s="93" t="s">
        <v>105</v>
      </c>
      <c r="F820" s="95" t="s">
        <v>731</v>
      </c>
      <c r="H820" s="96">
        <v>1.2809999999999999</v>
      </c>
      <c r="L820" s="91"/>
      <c r="M820" s="97"/>
      <c r="T820" s="98"/>
      <c r="AT820" s="94"/>
      <c r="AU820" s="94"/>
      <c r="AY820" s="94"/>
    </row>
    <row r="821" spans="2:65" s="9" customFormat="1" ht="24.2" customHeight="1" x14ac:dyDescent="0.2">
      <c r="B821" s="78"/>
      <c r="C821" s="79" t="s">
        <v>735</v>
      </c>
      <c r="D821" s="79" t="s">
        <v>93</v>
      </c>
      <c r="E821" s="80" t="s">
        <v>736</v>
      </c>
      <c r="F821" s="81" t="s">
        <v>737</v>
      </c>
      <c r="G821" s="82" t="s">
        <v>96</v>
      </c>
      <c r="H821" s="83">
        <v>256.77800000000002</v>
      </c>
      <c r="I821" s="84">
        <v>0</v>
      </c>
      <c r="J821" s="84">
        <f>ROUND(I821*H821,2)</f>
        <v>0</v>
      </c>
      <c r="K821" s="81" t="s">
        <v>101</v>
      </c>
      <c r="L821" s="8"/>
      <c r="M821" s="85" t="s">
        <v>8</v>
      </c>
      <c r="N821" s="86" t="s">
        <v>25</v>
      </c>
      <c r="O821" s="87">
        <v>0.317</v>
      </c>
      <c r="P821" s="87">
        <f>O821*H821</f>
        <v>81.398626000000007</v>
      </c>
      <c r="Q821" s="87">
        <v>3.0000000000000001E-5</v>
      </c>
      <c r="R821" s="87">
        <f>Q821*H821</f>
        <v>7.7033400000000012E-3</v>
      </c>
      <c r="S821" s="87">
        <v>0</v>
      </c>
      <c r="T821" s="88">
        <f>S821*H821</f>
        <v>0</v>
      </c>
      <c r="AR821" s="89"/>
      <c r="AT821" s="89"/>
      <c r="AU821" s="89"/>
      <c r="AY821" s="1"/>
      <c r="BE821" s="90"/>
      <c r="BF821" s="90"/>
      <c r="BG821" s="90"/>
      <c r="BH821" s="90"/>
      <c r="BI821" s="90"/>
      <c r="BJ821" s="1"/>
      <c r="BK821" s="90"/>
      <c r="BL821" s="1"/>
      <c r="BM821" s="89"/>
    </row>
    <row r="822" spans="2:65" s="92" customFormat="1" x14ac:dyDescent="0.2">
      <c r="B822" s="91"/>
      <c r="D822" s="93" t="s">
        <v>105</v>
      </c>
      <c r="E822" s="94" t="s">
        <v>8</v>
      </c>
      <c r="F822" s="95" t="s">
        <v>721</v>
      </c>
      <c r="H822" s="96">
        <v>543.92700000000002</v>
      </c>
      <c r="L822" s="91"/>
      <c r="M822" s="97"/>
      <c r="T822" s="98"/>
      <c r="AT822" s="94"/>
      <c r="AU822" s="94"/>
      <c r="AY822" s="94"/>
    </row>
    <row r="823" spans="2:65" s="92" customFormat="1" x14ac:dyDescent="0.2">
      <c r="B823" s="91"/>
      <c r="D823" s="93" t="s">
        <v>105</v>
      </c>
      <c r="E823" s="94" t="s">
        <v>8</v>
      </c>
      <c r="F823" s="95" t="s">
        <v>738</v>
      </c>
      <c r="H823" s="96">
        <v>16.013999999999999</v>
      </c>
      <c r="L823" s="91"/>
      <c r="M823" s="97"/>
      <c r="T823" s="98"/>
      <c r="AT823" s="94"/>
      <c r="AU823" s="94"/>
      <c r="AY823" s="94"/>
    </row>
    <row r="824" spans="2:65" s="92" customFormat="1" x14ac:dyDescent="0.2">
      <c r="B824" s="91"/>
      <c r="D824" s="93" t="s">
        <v>105</v>
      </c>
      <c r="E824" s="94" t="s">
        <v>8</v>
      </c>
      <c r="F824" s="95" t="s">
        <v>739</v>
      </c>
      <c r="H824" s="96">
        <v>34.292999999999999</v>
      </c>
      <c r="L824" s="91"/>
      <c r="M824" s="97"/>
      <c r="T824" s="98"/>
      <c r="AT824" s="94"/>
      <c r="AU824" s="94"/>
      <c r="AY824" s="94"/>
    </row>
    <row r="825" spans="2:65" s="92" customFormat="1" x14ac:dyDescent="0.2">
      <c r="B825" s="91"/>
      <c r="D825" s="93" t="s">
        <v>105</v>
      </c>
      <c r="E825" s="94" t="s">
        <v>8</v>
      </c>
      <c r="F825" s="95" t="s">
        <v>740</v>
      </c>
      <c r="H825" s="96">
        <v>3</v>
      </c>
      <c r="L825" s="91"/>
      <c r="M825" s="97"/>
      <c r="T825" s="98"/>
      <c r="AT825" s="94"/>
      <c r="AU825" s="94"/>
      <c r="AY825" s="94"/>
    </row>
    <row r="826" spans="2:65" s="92" customFormat="1" x14ac:dyDescent="0.2">
      <c r="B826" s="91"/>
      <c r="D826" s="93" t="s">
        <v>105</v>
      </c>
      <c r="E826" s="94" t="s">
        <v>8</v>
      </c>
      <c r="F826" s="95" t="s">
        <v>741</v>
      </c>
      <c r="H826" s="96">
        <v>4.12</v>
      </c>
      <c r="L826" s="91"/>
      <c r="M826" s="97"/>
      <c r="T826" s="98"/>
      <c r="AT826" s="94"/>
      <c r="AU826" s="94"/>
      <c r="AY826" s="94"/>
    </row>
    <row r="827" spans="2:65" s="100" customFormat="1" x14ac:dyDescent="0.2">
      <c r="B827" s="99"/>
      <c r="D827" s="93" t="s">
        <v>105</v>
      </c>
      <c r="E827" s="101" t="s">
        <v>8</v>
      </c>
      <c r="F827" s="102" t="s">
        <v>128</v>
      </c>
      <c r="H827" s="103">
        <v>601.35400000000004</v>
      </c>
      <c r="L827" s="99"/>
      <c r="M827" s="104"/>
      <c r="T827" s="105"/>
      <c r="AT827" s="101"/>
      <c r="AU827" s="101"/>
      <c r="AY827" s="101"/>
    </row>
    <row r="828" spans="2:65" s="92" customFormat="1" x14ac:dyDescent="0.2">
      <c r="B828" s="91"/>
      <c r="D828" s="93" t="s">
        <v>105</v>
      </c>
      <c r="F828" s="95" t="s">
        <v>742</v>
      </c>
      <c r="H828" s="96">
        <v>256.77800000000002</v>
      </c>
      <c r="L828" s="91"/>
      <c r="M828" s="97"/>
      <c r="T828" s="98"/>
      <c r="AT828" s="94"/>
      <c r="AU828" s="94"/>
      <c r="AY828" s="94"/>
    </row>
    <row r="829" spans="2:65" s="9" customFormat="1" ht="33" customHeight="1" x14ac:dyDescent="0.2">
      <c r="B829" s="78"/>
      <c r="C829" s="106" t="s">
        <v>743</v>
      </c>
      <c r="D829" s="106" t="s">
        <v>150</v>
      </c>
      <c r="E829" s="107" t="s">
        <v>744</v>
      </c>
      <c r="F829" s="108" t="s">
        <v>745</v>
      </c>
      <c r="G829" s="109" t="s">
        <v>96</v>
      </c>
      <c r="H829" s="110">
        <v>214.91200000000001</v>
      </c>
      <c r="I829" s="111">
        <v>0</v>
      </c>
      <c r="J829" s="111">
        <f>ROUND(I829*H829,2)</f>
        <v>0</v>
      </c>
      <c r="K829" s="108" t="s">
        <v>101</v>
      </c>
      <c r="L829" s="112"/>
      <c r="M829" s="113" t="s">
        <v>8</v>
      </c>
      <c r="N829" s="114" t="s">
        <v>25</v>
      </c>
      <c r="O829" s="87">
        <v>0</v>
      </c>
      <c r="P829" s="87">
        <f>O829*H829</f>
        <v>0</v>
      </c>
      <c r="Q829" s="87">
        <v>2.5000000000000001E-3</v>
      </c>
      <c r="R829" s="87">
        <f>Q829*H829</f>
        <v>0.53727999999999998</v>
      </c>
      <c r="S829" s="87">
        <v>0</v>
      </c>
      <c r="T829" s="88">
        <f>S829*H829</f>
        <v>0</v>
      </c>
      <c r="AR829" s="89"/>
      <c r="AT829" s="89"/>
      <c r="AU829" s="89"/>
      <c r="AY829" s="1"/>
      <c r="BE829" s="90"/>
      <c r="BF829" s="90"/>
      <c r="BG829" s="90"/>
      <c r="BH829" s="90"/>
      <c r="BI829" s="90"/>
      <c r="BJ829" s="1"/>
      <c r="BK829" s="90"/>
      <c r="BL829" s="1"/>
      <c r="BM829" s="89"/>
    </row>
    <row r="830" spans="2:65" s="92" customFormat="1" x14ac:dyDescent="0.2">
      <c r="B830" s="91"/>
      <c r="D830" s="93" t="s">
        <v>105</v>
      </c>
      <c r="E830" s="94" t="s">
        <v>8</v>
      </c>
      <c r="F830" s="95" t="s">
        <v>746</v>
      </c>
      <c r="H830" s="96">
        <v>503.30599999999998</v>
      </c>
      <c r="L830" s="91"/>
      <c r="M830" s="97"/>
      <c r="T830" s="98"/>
      <c r="AT830" s="94"/>
      <c r="AU830" s="94"/>
      <c r="AY830" s="94"/>
    </row>
    <row r="831" spans="2:65" s="92" customFormat="1" x14ac:dyDescent="0.2">
      <c r="B831" s="91"/>
      <c r="D831" s="93" t="s">
        <v>105</v>
      </c>
      <c r="F831" s="95" t="s">
        <v>747</v>
      </c>
      <c r="H831" s="96">
        <v>214.91200000000001</v>
      </c>
      <c r="L831" s="91"/>
      <c r="M831" s="97"/>
      <c r="T831" s="98"/>
      <c r="AT831" s="94"/>
      <c r="AU831" s="94"/>
      <c r="AY831" s="94"/>
    </row>
    <row r="832" spans="2:65" s="9" customFormat="1" ht="24.2" customHeight="1" x14ac:dyDescent="0.2">
      <c r="B832" s="78"/>
      <c r="C832" s="106" t="s">
        <v>748</v>
      </c>
      <c r="D832" s="106" t="s">
        <v>150</v>
      </c>
      <c r="E832" s="107" t="s">
        <v>749</v>
      </c>
      <c r="F832" s="108" t="s">
        <v>750</v>
      </c>
      <c r="G832" s="109" t="s">
        <v>96</v>
      </c>
      <c r="H832" s="110">
        <v>80.382999999999996</v>
      </c>
      <c r="I832" s="111">
        <v>0</v>
      </c>
      <c r="J832" s="111">
        <f>ROUND(I832*H832,2)</f>
        <v>0</v>
      </c>
      <c r="K832" s="108" t="s">
        <v>101</v>
      </c>
      <c r="L832" s="112"/>
      <c r="M832" s="113" t="s">
        <v>8</v>
      </c>
      <c r="N832" s="114" t="s">
        <v>25</v>
      </c>
      <c r="O832" s="87">
        <v>0</v>
      </c>
      <c r="P832" s="87">
        <f>O832*H832</f>
        <v>0</v>
      </c>
      <c r="Q832" s="87">
        <v>1.9E-3</v>
      </c>
      <c r="R832" s="87">
        <f>Q832*H832</f>
        <v>0.15272769999999999</v>
      </c>
      <c r="S832" s="87">
        <v>0</v>
      </c>
      <c r="T832" s="88">
        <f>S832*H832</f>
        <v>0</v>
      </c>
      <c r="AR832" s="89"/>
      <c r="AT832" s="89"/>
      <c r="AU832" s="89"/>
      <c r="AY832" s="1"/>
      <c r="BE832" s="90"/>
      <c r="BF832" s="90"/>
      <c r="BG832" s="90"/>
      <c r="BH832" s="90"/>
      <c r="BI832" s="90"/>
      <c r="BJ832" s="1"/>
      <c r="BK832" s="90"/>
      <c r="BL832" s="1"/>
      <c r="BM832" s="89"/>
    </row>
    <row r="833" spans="2:65" s="92" customFormat="1" x14ac:dyDescent="0.2">
      <c r="B833" s="91"/>
      <c r="D833" s="93" t="s">
        <v>105</v>
      </c>
      <c r="E833" s="94" t="s">
        <v>8</v>
      </c>
      <c r="F833" s="95" t="s">
        <v>726</v>
      </c>
      <c r="H833" s="96">
        <v>625.51599999999996</v>
      </c>
      <c r="L833" s="91"/>
      <c r="M833" s="97"/>
      <c r="T833" s="98"/>
      <c r="AT833" s="94"/>
      <c r="AU833" s="94"/>
      <c r="AY833" s="94"/>
    </row>
    <row r="834" spans="2:65" s="92" customFormat="1" x14ac:dyDescent="0.2">
      <c r="B834" s="91"/>
      <c r="D834" s="93" t="s">
        <v>105</v>
      </c>
      <c r="E834" s="94" t="s">
        <v>8</v>
      </c>
      <c r="F834" s="95" t="s">
        <v>751</v>
      </c>
      <c r="H834" s="96">
        <v>18.416</v>
      </c>
      <c r="L834" s="91"/>
      <c r="M834" s="97"/>
      <c r="T834" s="98"/>
      <c r="AT834" s="94"/>
      <c r="AU834" s="94"/>
      <c r="AY834" s="94"/>
    </row>
    <row r="835" spans="2:65" s="92" customFormat="1" x14ac:dyDescent="0.2">
      <c r="B835" s="91"/>
      <c r="D835" s="93" t="s">
        <v>105</v>
      </c>
      <c r="E835" s="94" t="s">
        <v>8</v>
      </c>
      <c r="F835" s="95" t="s">
        <v>752</v>
      </c>
      <c r="H835" s="96">
        <v>39.436999999999998</v>
      </c>
      <c r="L835" s="91"/>
      <c r="M835" s="97"/>
      <c r="T835" s="98"/>
      <c r="AT835" s="94"/>
      <c r="AU835" s="94"/>
      <c r="AY835" s="94"/>
    </row>
    <row r="836" spans="2:65" s="92" customFormat="1" x14ac:dyDescent="0.2">
      <c r="B836" s="91"/>
      <c r="D836" s="93" t="s">
        <v>105</v>
      </c>
      <c r="E836" s="94" t="s">
        <v>8</v>
      </c>
      <c r="F836" s="95" t="s">
        <v>753</v>
      </c>
      <c r="H836" s="96">
        <v>3.45</v>
      </c>
      <c r="L836" s="91"/>
      <c r="M836" s="97"/>
      <c r="T836" s="98"/>
      <c r="AT836" s="94"/>
      <c r="AU836" s="94"/>
      <c r="AY836" s="94"/>
    </row>
    <row r="837" spans="2:65" s="92" customFormat="1" x14ac:dyDescent="0.2">
      <c r="B837" s="91"/>
      <c r="D837" s="93" t="s">
        <v>105</v>
      </c>
      <c r="E837" s="94" t="s">
        <v>8</v>
      </c>
      <c r="F837" s="95" t="s">
        <v>754</v>
      </c>
      <c r="H837" s="96">
        <v>4.7380000000000004</v>
      </c>
      <c r="L837" s="91"/>
      <c r="M837" s="97"/>
      <c r="T837" s="98"/>
      <c r="AT837" s="94"/>
      <c r="AU837" s="94"/>
      <c r="AY837" s="94"/>
    </row>
    <row r="838" spans="2:65" s="92" customFormat="1" x14ac:dyDescent="0.2">
      <c r="B838" s="91"/>
      <c r="D838" s="93" t="s">
        <v>105</v>
      </c>
      <c r="E838" s="94" t="s">
        <v>8</v>
      </c>
      <c r="F838" s="95" t="s">
        <v>755</v>
      </c>
      <c r="H838" s="96">
        <v>-503.30599999999998</v>
      </c>
      <c r="L838" s="91"/>
      <c r="M838" s="97"/>
      <c r="T838" s="98"/>
      <c r="AT838" s="94"/>
      <c r="AU838" s="94"/>
      <c r="AY838" s="94"/>
    </row>
    <row r="839" spans="2:65" s="100" customFormat="1" x14ac:dyDescent="0.2">
      <c r="B839" s="99"/>
      <c r="D839" s="93" t="s">
        <v>105</v>
      </c>
      <c r="E839" s="101" t="s">
        <v>8</v>
      </c>
      <c r="F839" s="102" t="s">
        <v>128</v>
      </c>
      <c r="H839" s="103">
        <v>188.251</v>
      </c>
      <c r="L839" s="99"/>
      <c r="M839" s="104"/>
      <c r="T839" s="105"/>
      <c r="AT839" s="101"/>
      <c r="AU839" s="101"/>
      <c r="AY839" s="101"/>
    </row>
    <row r="840" spans="2:65" s="92" customFormat="1" x14ac:dyDescent="0.2">
      <c r="B840" s="91"/>
      <c r="D840" s="93" t="s">
        <v>105</v>
      </c>
      <c r="F840" s="95" t="s">
        <v>756</v>
      </c>
      <c r="H840" s="96">
        <v>80.382999999999996</v>
      </c>
      <c r="L840" s="91"/>
      <c r="M840" s="97"/>
      <c r="T840" s="98"/>
      <c r="AT840" s="94"/>
      <c r="AU840" s="94"/>
      <c r="AY840" s="94"/>
    </row>
    <row r="841" spans="2:65" s="9" customFormat="1" ht="33" customHeight="1" x14ac:dyDescent="0.2">
      <c r="B841" s="78"/>
      <c r="C841" s="79" t="s">
        <v>757</v>
      </c>
      <c r="D841" s="79" t="s">
        <v>93</v>
      </c>
      <c r="E841" s="80" t="s">
        <v>758</v>
      </c>
      <c r="F841" s="81" t="s">
        <v>759</v>
      </c>
      <c r="G841" s="82" t="s">
        <v>196</v>
      </c>
      <c r="H841" s="83">
        <v>1.2809999999999999</v>
      </c>
      <c r="I841" s="84">
        <v>0</v>
      </c>
      <c r="J841" s="84">
        <f>ROUND(I841*H841,2)</f>
        <v>0</v>
      </c>
      <c r="K841" s="81" t="s">
        <v>101</v>
      </c>
      <c r="L841" s="8"/>
      <c r="M841" s="85" t="s">
        <v>8</v>
      </c>
      <c r="N841" s="86" t="s">
        <v>25</v>
      </c>
      <c r="O841" s="87">
        <v>0.45</v>
      </c>
      <c r="P841" s="87">
        <f>O841*H841</f>
        <v>0.57645000000000002</v>
      </c>
      <c r="Q841" s="87">
        <v>7.4999999999999997E-3</v>
      </c>
      <c r="R841" s="87">
        <f>Q841*H841</f>
        <v>9.6074999999999997E-3</v>
      </c>
      <c r="S841" s="87">
        <v>0</v>
      </c>
      <c r="T841" s="88">
        <f>S841*H841</f>
        <v>0</v>
      </c>
      <c r="AR841" s="89"/>
      <c r="AT841" s="89"/>
      <c r="AU841" s="89"/>
      <c r="AY841" s="1"/>
      <c r="BE841" s="90"/>
      <c r="BF841" s="90"/>
      <c r="BG841" s="90"/>
      <c r="BH841" s="90"/>
      <c r="BI841" s="90"/>
      <c r="BJ841" s="1"/>
      <c r="BK841" s="90"/>
      <c r="BL841" s="1"/>
      <c r="BM841" s="89"/>
    </row>
    <row r="842" spans="2:65" s="92" customFormat="1" x14ac:dyDescent="0.2">
      <c r="B842" s="91"/>
      <c r="D842" s="93" t="s">
        <v>105</v>
      </c>
      <c r="F842" s="95" t="s">
        <v>731</v>
      </c>
      <c r="H842" s="96">
        <v>1.2809999999999999</v>
      </c>
      <c r="L842" s="91"/>
      <c r="M842" s="97"/>
      <c r="T842" s="98"/>
      <c r="AT842" s="94"/>
      <c r="AU842" s="94"/>
      <c r="AY842" s="94"/>
    </row>
    <row r="843" spans="2:65" s="9" customFormat="1" ht="24.2" customHeight="1" x14ac:dyDescent="0.2">
      <c r="B843" s="78"/>
      <c r="C843" s="106" t="s">
        <v>760</v>
      </c>
      <c r="D843" s="106" t="s">
        <v>150</v>
      </c>
      <c r="E843" s="107" t="s">
        <v>761</v>
      </c>
      <c r="F843" s="108" t="s">
        <v>762</v>
      </c>
      <c r="G843" s="109" t="s">
        <v>196</v>
      </c>
      <c r="H843" s="110">
        <v>1.2809999999999999</v>
      </c>
      <c r="I843" s="111">
        <v>0</v>
      </c>
      <c r="J843" s="111">
        <f>ROUND(I843*H843,2)</f>
        <v>0</v>
      </c>
      <c r="K843" s="108" t="s">
        <v>101</v>
      </c>
      <c r="L843" s="112"/>
      <c r="M843" s="113" t="s">
        <v>8</v>
      </c>
      <c r="N843" s="114" t="s">
        <v>25</v>
      </c>
      <c r="O843" s="87">
        <v>0</v>
      </c>
      <c r="P843" s="87">
        <f>O843*H843</f>
        <v>0</v>
      </c>
      <c r="Q843" s="87">
        <v>2.7499999999999998E-3</v>
      </c>
      <c r="R843" s="87">
        <f>Q843*H843</f>
        <v>3.5227499999999994E-3</v>
      </c>
      <c r="S843" s="87">
        <v>0</v>
      </c>
      <c r="T843" s="88">
        <f>S843*H843</f>
        <v>0</v>
      </c>
      <c r="AR843" s="89"/>
      <c r="AT843" s="89"/>
      <c r="AU843" s="89"/>
      <c r="AY843" s="1"/>
      <c r="BE843" s="90"/>
      <c r="BF843" s="90"/>
      <c r="BG843" s="90"/>
      <c r="BH843" s="90"/>
      <c r="BI843" s="90"/>
      <c r="BJ843" s="1"/>
      <c r="BK843" s="90"/>
      <c r="BL843" s="1"/>
      <c r="BM843" s="89"/>
    </row>
    <row r="844" spans="2:65" s="92" customFormat="1" x14ac:dyDescent="0.2">
      <c r="B844" s="91"/>
      <c r="D844" s="93" t="s">
        <v>105</v>
      </c>
      <c r="E844" s="94" t="s">
        <v>8</v>
      </c>
      <c r="F844" s="95" t="s">
        <v>102</v>
      </c>
      <c r="H844" s="96">
        <v>3</v>
      </c>
      <c r="L844" s="91"/>
      <c r="M844" s="97"/>
      <c r="T844" s="98"/>
      <c r="AT844" s="94"/>
      <c r="AU844" s="94"/>
      <c r="AY844" s="94"/>
    </row>
    <row r="845" spans="2:65" s="92" customFormat="1" x14ac:dyDescent="0.2">
      <c r="B845" s="91"/>
      <c r="D845" s="93" t="s">
        <v>105</v>
      </c>
      <c r="F845" s="95" t="s">
        <v>731</v>
      </c>
      <c r="H845" s="96">
        <v>1.2809999999999999</v>
      </c>
      <c r="L845" s="91"/>
      <c r="M845" s="97"/>
      <c r="T845" s="98"/>
      <c r="AT845" s="94"/>
      <c r="AU845" s="94"/>
      <c r="AY845" s="94"/>
    </row>
    <row r="846" spans="2:65" s="9" customFormat="1" ht="37.9" customHeight="1" x14ac:dyDescent="0.2">
      <c r="B846" s="78"/>
      <c r="C846" s="79" t="s">
        <v>763</v>
      </c>
      <c r="D846" s="79" t="s">
        <v>93</v>
      </c>
      <c r="E846" s="80" t="s">
        <v>764</v>
      </c>
      <c r="F846" s="81" t="s">
        <v>765</v>
      </c>
      <c r="G846" s="82" t="s">
        <v>187</v>
      </c>
      <c r="H846" s="83">
        <v>47.917999999999999</v>
      </c>
      <c r="I846" s="84">
        <v>0</v>
      </c>
      <c r="J846" s="84">
        <f>ROUND(I846*H846,2)</f>
        <v>0</v>
      </c>
      <c r="K846" s="81" t="s">
        <v>125</v>
      </c>
      <c r="L846" s="8"/>
      <c r="M846" s="85" t="s">
        <v>8</v>
      </c>
      <c r="N846" s="86" t="s">
        <v>25</v>
      </c>
      <c r="O846" s="87">
        <v>0.11</v>
      </c>
      <c r="P846" s="87">
        <f>O846*H846</f>
        <v>5.2709799999999998</v>
      </c>
      <c r="Q846" s="87">
        <v>6.0479999999999996E-4</v>
      </c>
      <c r="R846" s="87">
        <f>Q846*H846</f>
        <v>2.8980806399999996E-2</v>
      </c>
      <c r="S846" s="87">
        <v>0</v>
      </c>
      <c r="T846" s="88">
        <f>S846*H846</f>
        <v>0</v>
      </c>
      <c r="AR846" s="89"/>
      <c r="AT846" s="89"/>
      <c r="AU846" s="89"/>
      <c r="AY846" s="1"/>
      <c r="BE846" s="90"/>
      <c r="BF846" s="90"/>
      <c r="BG846" s="90"/>
      <c r="BH846" s="90"/>
      <c r="BI846" s="90"/>
      <c r="BJ846" s="1"/>
      <c r="BK846" s="90"/>
      <c r="BL846" s="1"/>
      <c r="BM846" s="89"/>
    </row>
    <row r="847" spans="2:65" s="92" customFormat="1" x14ac:dyDescent="0.2">
      <c r="B847" s="91"/>
      <c r="D847" s="93" t="s">
        <v>105</v>
      </c>
      <c r="E847" s="94" t="s">
        <v>8</v>
      </c>
      <c r="F847" s="95" t="s">
        <v>766</v>
      </c>
      <c r="H847" s="96">
        <v>97.98</v>
      </c>
      <c r="L847" s="91"/>
      <c r="M847" s="97"/>
      <c r="T847" s="98"/>
      <c r="AT847" s="94"/>
      <c r="AU847" s="94"/>
      <c r="AY847" s="94"/>
    </row>
    <row r="848" spans="2:65" s="92" customFormat="1" x14ac:dyDescent="0.2">
      <c r="B848" s="91"/>
      <c r="D848" s="93" t="s">
        <v>105</v>
      </c>
      <c r="E848" s="94" t="s">
        <v>8</v>
      </c>
      <c r="F848" s="95" t="s">
        <v>767</v>
      </c>
      <c r="H848" s="96">
        <v>6</v>
      </c>
      <c r="L848" s="91"/>
      <c r="M848" s="97"/>
      <c r="T848" s="98"/>
      <c r="AT848" s="94"/>
      <c r="AU848" s="94"/>
      <c r="AY848" s="94"/>
    </row>
    <row r="849" spans="2:65" s="92" customFormat="1" x14ac:dyDescent="0.2">
      <c r="B849" s="91"/>
      <c r="D849" s="93" t="s">
        <v>105</v>
      </c>
      <c r="E849" s="94" t="s">
        <v>8</v>
      </c>
      <c r="F849" s="95" t="s">
        <v>768</v>
      </c>
      <c r="H849" s="96">
        <v>8.24</v>
      </c>
      <c r="L849" s="91"/>
      <c r="M849" s="97"/>
      <c r="T849" s="98"/>
      <c r="AT849" s="94"/>
      <c r="AU849" s="94"/>
      <c r="AY849" s="94"/>
    </row>
    <row r="850" spans="2:65" s="100" customFormat="1" x14ac:dyDescent="0.2">
      <c r="B850" s="99"/>
      <c r="D850" s="93" t="s">
        <v>105</v>
      </c>
      <c r="E850" s="101" t="s">
        <v>8</v>
      </c>
      <c r="F850" s="102" t="s">
        <v>128</v>
      </c>
      <c r="H850" s="103">
        <v>112.22</v>
      </c>
      <c r="L850" s="99"/>
      <c r="M850" s="104"/>
      <c r="T850" s="105"/>
      <c r="AT850" s="101"/>
      <c r="AU850" s="101"/>
      <c r="AY850" s="101"/>
    </row>
    <row r="851" spans="2:65" s="92" customFormat="1" x14ac:dyDescent="0.2">
      <c r="B851" s="91"/>
      <c r="D851" s="93" t="s">
        <v>105</v>
      </c>
      <c r="F851" s="95" t="s">
        <v>769</v>
      </c>
      <c r="H851" s="96">
        <v>47.917999999999999</v>
      </c>
      <c r="L851" s="91"/>
      <c r="M851" s="97"/>
      <c r="T851" s="98"/>
      <c r="AT851" s="94"/>
      <c r="AU851" s="94"/>
      <c r="AY851" s="94"/>
    </row>
    <row r="852" spans="2:65" s="9" customFormat="1" ht="37.9" customHeight="1" x14ac:dyDescent="0.2">
      <c r="B852" s="78"/>
      <c r="C852" s="79" t="s">
        <v>770</v>
      </c>
      <c r="D852" s="79" t="s">
        <v>93</v>
      </c>
      <c r="E852" s="80" t="s">
        <v>771</v>
      </c>
      <c r="F852" s="81" t="s">
        <v>772</v>
      </c>
      <c r="G852" s="82" t="s">
        <v>187</v>
      </c>
      <c r="H852" s="83">
        <v>41.837000000000003</v>
      </c>
      <c r="I852" s="84">
        <v>0</v>
      </c>
      <c r="J852" s="84">
        <f>ROUND(I852*H852,2)</f>
        <v>0</v>
      </c>
      <c r="K852" s="81" t="s">
        <v>125</v>
      </c>
      <c r="L852" s="8"/>
      <c r="M852" s="85" t="s">
        <v>8</v>
      </c>
      <c r="N852" s="86" t="s">
        <v>25</v>
      </c>
      <c r="O852" s="87">
        <v>0.11</v>
      </c>
      <c r="P852" s="87">
        <f>O852*H852</f>
        <v>4.6020700000000003</v>
      </c>
      <c r="Q852" s="87">
        <v>6.0479999999999996E-4</v>
      </c>
      <c r="R852" s="87">
        <f>Q852*H852</f>
        <v>2.5303017600000002E-2</v>
      </c>
      <c r="S852" s="87">
        <v>0</v>
      </c>
      <c r="T852" s="88">
        <f>S852*H852</f>
        <v>0</v>
      </c>
      <c r="AR852" s="89"/>
      <c r="AT852" s="89"/>
      <c r="AU852" s="89"/>
      <c r="AY852" s="1"/>
      <c r="BE852" s="90"/>
      <c r="BF852" s="90"/>
      <c r="BG852" s="90"/>
      <c r="BH852" s="90"/>
      <c r="BI852" s="90"/>
      <c r="BJ852" s="1"/>
      <c r="BK852" s="90"/>
      <c r="BL852" s="1"/>
      <c r="BM852" s="89"/>
    </row>
    <row r="853" spans="2:65" s="92" customFormat="1" x14ac:dyDescent="0.2">
      <c r="B853" s="91"/>
      <c r="D853" s="93" t="s">
        <v>105</v>
      </c>
      <c r="E853" s="94" t="s">
        <v>8</v>
      </c>
      <c r="F853" s="95" t="s">
        <v>766</v>
      </c>
      <c r="H853" s="96">
        <v>97.98</v>
      </c>
      <c r="L853" s="91"/>
      <c r="M853" s="97"/>
      <c r="T853" s="98"/>
      <c r="AT853" s="94"/>
      <c r="AU853" s="94"/>
      <c r="AY853" s="94"/>
    </row>
    <row r="854" spans="2:65" s="92" customFormat="1" x14ac:dyDescent="0.2">
      <c r="B854" s="91"/>
      <c r="D854" s="93" t="s">
        <v>105</v>
      </c>
      <c r="F854" s="95" t="s">
        <v>773</v>
      </c>
      <c r="H854" s="96">
        <v>41.837000000000003</v>
      </c>
      <c r="L854" s="91"/>
      <c r="M854" s="97"/>
      <c r="T854" s="98"/>
      <c r="AT854" s="94"/>
      <c r="AU854" s="94"/>
      <c r="AY854" s="94"/>
    </row>
    <row r="855" spans="2:65" s="9" customFormat="1" ht="37.9" customHeight="1" x14ac:dyDescent="0.2">
      <c r="B855" s="78"/>
      <c r="C855" s="79" t="s">
        <v>774</v>
      </c>
      <c r="D855" s="79" t="s">
        <v>93</v>
      </c>
      <c r="E855" s="80" t="s">
        <v>775</v>
      </c>
      <c r="F855" s="81" t="s">
        <v>776</v>
      </c>
      <c r="G855" s="82" t="s">
        <v>187</v>
      </c>
      <c r="H855" s="83">
        <v>41.837000000000003</v>
      </c>
      <c r="I855" s="84">
        <v>0</v>
      </c>
      <c r="J855" s="84">
        <f>ROUND(I855*H855,2)</f>
        <v>0</v>
      </c>
      <c r="K855" s="81" t="s">
        <v>97</v>
      </c>
      <c r="L855" s="8"/>
      <c r="M855" s="85" t="s">
        <v>8</v>
      </c>
      <c r="N855" s="86" t="s">
        <v>25</v>
      </c>
      <c r="O855" s="87">
        <v>0.12</v>
      </c>
      <c r="P855" s="87">
        <f>O855*H855</f>
        <v>5.0204399999999998</v>
      </c>
      <c r="Q855" s="87">
        <v>1.5E-3</v>
      </c>
      <c r="R855" s="87">
        <f>Q855*H855</f>
        <v>6.2755500000000006E-2</v>
      </c>
      <c r="S855" s="87">
        <v>0</v>
      </c>
      <c r="T855" s="88">
        <f>S855*H855</f>
        <v>0</v>
      </c>
      <c r="AR855" s="89"/>
      <c r="AT855" s="89"/>
      <c r="AU855" s="89"/>
      <c r="AY855" s="1"/>
      <c r="BE855" s="90"/>
      <c r="BF855" s="90"/>
      <c r="BG855" s="90"/>
      <c r="BH855" s="90"/>
      <c r="BI855" s="90"/>
      <c r="BJ855" s="1"/>
      <c r="BK855" s="90"/>
      <c r="BL855" s="1"/>
      <c r="BM855" s="89"/>
    </row>
    <row r="856" spans="2:65" s="92" customFormat="1" x14ac:dyDescent="0.2">
      <c r="B856" s="91"/>
      <c r="D856" s="93" t="s">
        <v>105</v>
      </c>
      <c r="E856" s="94" t="s">
        <v>8</v>
      </c>
      <c r="F856" s="95" t="s">
        <v>766</v>
      </c>
      <c r="H856" s="96">
        <v>97.98</v>
      </c>
      <c r="L856" s="91"/>
      <c r="M856" s="97"/>
      <c r="T856" s="98"/>
      <c r="AT856" s="94"/>
      <c r="AU856" s="94"/>
      <c r="AY856" s="94"/>
    </row>
    <row r="857" spans="2:65" s="92" customFormat="1" x14ac:dyDescent="0.2">
      <c r="B857" s="91"/>
      <c r="D857" s="93" t="s">
        <v>105</v>
      </c>
      <c r="F857" s="95" t="s">
        <v>773</v>
      </c>
      <c r="H857" s="96">
        <v>41.837000000000003</v>
      </c>
      <c r="L857" s="91"/>
      <c r="M857" s="97"/>
      <c r="T857" s="98"/>
      <c r="AT857" s="94"/>
      <c r="AU857" s="94"/>
      <c r="AY857" s="94"/>
    </row>
    <row r="858" spans="2:65" s="9" customFormat="1" ht="33" customHeight="1" x14ac:dyDescent="0.2">
      <c r="B858" s="78"/>
      <c r="C858" s="79" t="s">
        <v>777</v>
      </c>
      <c r="D858" s="79" t="s">
        <v>93</v>
      </c>
      <c r="E858" s="80" t="s">
        <v>778</v>
      </c>
      <c r="F858" s="81" t="s">
        <v>779</v>
      </c>
      <c r="G858" s="82" t="s">
        <v>187</v>
      </c>
      <c r="H858" s="83">
        <v>6.08</v>
      </c>
      <c r="I858" s="84">
        <v>0</v>
      </c>
      <c r="J858" s="84">
        <f>ROUND(I858*H858,2)</f>
        <v>0</v>
      </c>
      <c r="K858" s="81" t="s">
        <v>231</v>
      </c>
      <c r="L858" s="8"/>
      <c r="M858" s="85" t="s">
        <v>8</v>
      </c>
      <c r="N858" s="86" t="s">
        <v>25</v>
      </c>
      <c r="O858" s="87">
        <v>0.11</v>
      </c>
      <c r="P858" s="87">
        <f>O858*H858</f>
        <v>0.66880000000000006</v>
      </c>
      <c r="Q858" s="87">
        <v>3.7800000000000003E-4</v>
      </c>
      <c r="R858" s="87">
        <f>Q858*H858</f>
        <v>2.29824E-3</v>
      </c>
      <c r="S858" s="87">
        <v>0</v>
      </c>
      <c r="T858" s="88">
        <f>S858*H858</f>
        <v>0</v>
      </c>
      <c r="AR858" s="89"/>
      <c r="AT858" s="89"/>
      <c r="AU858" s="89"/>
      <c r="AY858" s="1"/>
      <c r="BE858" s="90"/>
      <c r="BF858" s="90"/>
      <c r="BG858" s="90"/>
      <c r="BH858" s="90"/>
      <c r="BI858" s="90"/>
      <c r="BJ858" s="1"/>
      <c r="BK858" s="90"/>
      <c r="BL858" s="1"/>
      <c r="BM858" s="89"/>
    </row>
    <row r="859" spans="2:65" s="92" customFormat="1" x14ac:dyDescent="0.2">
      <c r="B859" s="91"/>
      <c r="D859" s="93" t="s">
        <v>105</v>
      </c>
      <c r="E859" s="94" t="s">
        <v>8</v>
      </c>
      <c r="F859" s="95" t="s">
        <v>767</v>
      </c>
      <c r="H859" s="96">
        <v>6</v>
      </c>
      <c r="L859" s="91"/>
      <c r="M859" s="97"/>
      <c r="T859" s="98"/>
      <c r="AT859" s="94"/>
      <c r="AU859" s="94"/>
      <c r="AY859" s="94"/>
    </row>
    <row r="860" spans="2:65" s="92" customFormat="1" x14ac:dyDescent="0.2">
      <c r="B860" s="91"/>
      <c r="D860" s="93" t="s">
        <v>105</v>
      </c>
      <c r="E860" s="94" t="s">
        <v>8</v>
      </c>
      <c r="F860" s="95" t="s">
        <v>768</v>
      </c>
      <c r="H860" s="96">
        <v>8.24</v>
      </c>
      <c r="L860" s="91"/>
      <c r="M860" s="97"/>
      <c r="T860" s="98"/>
      <c r="AT860" s="94"/>
      <c r="AU860" s="94"/>
      <c r="AY860" s="94"/>
    </row>
    <row r="861" spans="2:65" s="100" customFormat="1" x14ac:dyDescent="0.2">
      <c r="B861" s="99"/>
      <c r="D861" s="93" t="s">
        <v>105</v>
      </c>
      <c r="E861" s="101" t="s">
        <v>8</v>
      </c>
      <c r="F861" s="102" t="s">
        <v>128</v>
      </c>
      <c r="H861" s="103">
        <v>14.24</v>
      </c>
      <c r="L861" s="99"/>
      <c r="M861" s="104"/>
      <c r="T861" s="105"/>
      <c r="AT861" s="101"/>
      <c r="AU861" s="101"/>
      <c r="AY861" s="101"/>
    </row>
    <row r="862" spans="2:65" s="92" customFormat="1" x14ac:dyDescent="0.2">
      <c r="B862" s="91"/>
      <c r="D862" s="93" t="s">
        <v>105</v>
      </c>
      <c r="F862" s="95" t="s">
        <v>780</v>
      </c>
      <c r="H862" s="96">
        <v>6.08</v>
      </c>
      <c r="L862" s="91"/>
      <c r="M862" s="97"/>
      <c r="T862" s="98"/>
      <c r="AT862" s="94"/>
      <c r="AU862" s="94"/>
      <c r="AY862" s="94"/>
    </row>
    <row r="863" spans="2:65" s="9" customFormat="1" ht="24.2" customHeight="1" x14ac:dyDescent="0.2">
      <c r="B863" s="78"/>
      <c r="C863" s="79" t="s">
        <v>781</v>
      </c>
      <c r="D863" s="79" t="s">
        <v>93</v>
      </c>
      <c r="E863" s="80" t="s">
        <v>782</v>
      </c>
      <c r="F863" s="81" t="s">
        <v>783</v>
      </c>
      <c r="G863" s="82" t="s">
        <v>96</v>
      </c>
      <c r="H863" s="83">
        <v>443.65800000000002</v>
      </c>
      <c r="I863" s="84">
        <v>0</v>
      </c>
      <c r="J863" s="84">
        <f>ROUND(I863*H863,2)</f>
        <v>0</v>
      </c>
      <c r="K863" s="81" t="s">
        <v>125</v>
      </c>
      <c r="L863" s="8"/>
      <c r="M863" s="85" t="s">
        <v>8</v>
      </c>
      <c r="N863" s="86" t="s">
        <v>25</v>
      </c>
      <c r="O863" s="87">
        <v>0.09</v>
      </c>
      <c r="P863" s="87">
        <f>O863*H863</f>
        <v>39.929220000000001</v>
      </c>
      <c r="Q863" s="87">
        <v>0</v>
      </c>
      <c r="R863" s="87">
        <f>Q863*H863</f>
        <v>0</v>
      </c>
      <c r="S863" s="87">
        <v>0</v>
      </c>
      <c r="T863" s="88">
        <f>S863*H863</f>
        <v>0</v>
      </c>
      <c r="AR863" s="89"/>
      <c r="AT863" s="89"/>
      <c r="AU863" s="89"/>
      <c r="AY863" s="1"/>
      <c r="BE863" s="90"/>
      <c r="BF863" s="90"/>
      <c r="BG863" s="90"/>
      <c r="BH863" s="90"/>
      <c r="BI863" s="90"/>
      <c r="BJ863" s="1"/>
      <c r="BK863" s="90"/>
      <c r="BL863" s="1"/>
      <c r="BM863" s="89"/>
    </row>
    <row r="864" spans="2:65" s="92" customFormat="1" x14ac:dyDescent="0.2">
      <c r="B864" s="91"/>
      <c r="D864" s="93" t="s">
        <v>105</v>
      </c>
      <c r="E864" s="94" t="s">
        <v>8</v>
      </c>
      <c r="F864" s="95" t="s">
        <v>721</v>
      </c>
      <c r="H864" s="96">
        <v>543.92700000000002</v>
      </c>
      <c r="L864" s="91"/>
      <c r="M864" s="97"/>
      <c r="T864" s="98"/>
      <c r="AT864" s="94"/>
      <c r="AU864" s="94"/>
      <c r="AY864" s="94"/>
    </row>
    <row r="865" spans="2:65" s="92" customFormat="1" x14ac:dyDescent="0.2">
      <c r="B865" s="91"/>
      <c r="D865" s="93" t="s">
        <v>105</v>
      </c>
      <c r="E865" s="94" t="s">
        <v>8</v>
      </c>
      <c r="F865" s="95" t="s">
        <v>738</v>
      </c>
      <c r="H865" s="96">
        <v>16.013999999999999</v>
      </c>
      <c r="L865" s="91"/>
      <c r="M865" s="97"/>
      <c r="T865" s="98"/>
      <c r="AT865" s="94"/>
      <c r="AU865" s="94"/>
      <c r="AY865" s="94"/>
    </row>
    <row r="866" spans="2:65" s="92" customFormat="1" x14ac:dyDescent="0.2">
      <c r="B866" s="91"/>
      <c r="D866" s="93" t="s">
        <v>105</v>
      </c>
      <c r="E866" s="94" t="s">
        <v>8</v>
      </c>
      <c r="F866" s="95" t="s">
        <v>739</v>
      </c>
      <c r="H866" s="96">
        <v>34.292999999999999</v>
      </c>
      <c r="L866" s="91"/>
      <c r="M866" s="97"/>
      <c r="T866" s="98"/>
      <c r="AT866" s="94"/>
      <c r="AU866" s="94"/>
      <c r="AY866" s="94"/>
    </row>
    <row r="867" spans="2:65" s="92" customFormat="1" x14ac:dyDescent="0.2">
      <c r="B867" s="91"/>
      <c r="D867" s="93" t="s">
        <v>105</v>
      </c>
      <c r="E867" s="94" t="s">
        <v>8</v>
      </c>
      <c r="F867" s="95" t="s">
        <v>740</v>
      </c>
      <c r="H867" s="96">
        <v>3</v>
      </c>
      <c r="L867" s="91"/>
      <c r="M867" s="97"/>
      <c r="T867" s="98"/>
      <c r="AT867" s="94"/>
      <c r="AU867" s="94"/>
      <c r="AY867" s="94"/>
    </row>
    <row r="868" spans="2:65" s="92" customFormat="1" x14ac:dyDescent="0.2">
      <c r="B868" s="91"/>
      <c r="D868" s="93" t="s">
        <v>105</v>
      </c>
      <c r="E868" s="94" t="s">
        <v>8</v>
      </c>
      <c r="F868" s="95" t="s">
        <v>741</v>
      </c>
      <c r="H868" s="96">
        <v>4.12</v>
      </c>
      <c r="L868" s="91"/>
      <c r="M868" s="97"/>
      <c r="T868" s="98"/>
      <c r="AT868" s="94"/>
      <c r="AU868" s="94"/>
      <c r="AY868" s="94"/>
    </row>
    <row r="869" spans="2:65" s="116" customFormat="1" x14ac:dyDescent="0.2">
      <c r="B869" s="115"/>
      <c r="D869" s="93" t="s">
        <v>105</v>
      </c>
      <c r="E869" s="117" t="s">
        <v>8</v>
      </c>
      <c r="F869" s="118" t="s">
        <v>345</v>
      </c>
      <c r="H869" s="119">
        <v>601.35400000000004</v>
      </c>
      <c r="L869" s="115"/>
      <c r="M869" s="120"/>
      <c r="T869" s="121"/>
      <c r="AT869" s="117"/>
      <c r="AU869" s="117"/>
      <c r="AY869" s="117"/>
    </row>
    <row r="870" spans="2:65" s="92" customFormat="1" x14ac:dyDescent="0.2">
      <c r="B870" s="91"/>
      <c r="D870" s="93" t="s">
        <v>105</v>
      </c>
      <c r="E870" s="94" t="s">
        <v>8</v>
      </c>
      <c r="F870" s="95" t="s">
        <v>784</v>
      </c>
      <c r="H870" s="96">
        <v>437.65800000000002</v>
      </c>
      <c r="L870" s="91"/>
      <c r="M870" s="97"/>
      <c r="T870" s="98"/>
      <c r="AT870" s="94"/>
      <c r="AU870" s="94"/>
      <c r="AY870" s="94"/>
    </row>
    <row r="871" spans="2:65" s="116" customFormat="1" x14ac:dyDescent="0.2">
      <c r="B871" s="115"/>
      <c r="D871" s="93" t="s">
        <v>105</v>
      </c>
      <c r="E871" s="117" t="s">
        <v>8</v>
      </c>
      <c r="F871" s="118" t="s">
        <v>345</v>
      </c>
      <c r="H871" s="119">
        <v>437.65800000000002</v>
      </c>
      <c r="L871" s="115"/>
      <c r="M871" s="120"/>
      <c r="T871" s="121"/>
      <c r="AT871" s="117"/>
      <c r="AU871" s="117"/>
      <c r="AY871" s="117"/>
    </row>
    <row r="872" spans="2:65" s="100" customFormat="1" x14ac:dyDescent="0.2">
      <c r="B872" s="99"/>
      <c r="D872" s="93" t="s">
        <v>105</v>
      </c>
      <c r="E872" s="101" t="s">
        <v>8</v>
      </c>
      <c r="F872" s="102" t="s">
        <v>128</v>
      </c>
      <c r="H872" s="103">
        <v>1039.0119999999999</v>
      </c>
      <c r="L872" s="99"/>
      <c r="M872" s="104"/>
      <c r="T872" s="105"/>
      <c r="AT872" s="101"/>
      <c r="AU872" s="101"/>
      <c r="AY872" s="101"/>
    </row>
    <row r="873" spans="2:65" s="92" customFormat="1" x14ac:dyDescent="0.2">
      <c r="B873" s="91"/>
      <c r="D873" s="93" t="s">
        <v>105</v>
      </c>
      <c r="F873" s="95" t="s">
        <v>785</v>
      </c>
      <c r="H873" s="96">
        <v>443.65800000000002</v>
      </c>
      <c r="L873" s="91"/>
      <c r="M873" s="97"/>
      <c r="T873" s="98"/>
      <c r="AT873" s="94"/>
      <c r="AU873" s="94"/>
      <c r="AY873" s="94"/>
    </row>
    <row r="874" spans="2:65" s="9" customFormat="1" ht="16.5" customHeight="1" x14ac:dyDescent="0.2">
      <c r="B874" s="78"/>
      <c r="C874" s="106" t="s">
        <v>786</v>
      </c>
      <c r="D874" s="106" t="s">
        <v>150</v>
      </c>
      <c r="E874" s="107" t="s">
        <v>787</v>
      </c>
      <c r="F874" s="108" t="s">
        <v>788</v>
      </c>
      <c r="G874" s="109" t="s">
        <v>96</v>
      </c>
      <c r="H874" s="110">
        <v>295.29500000000002</v>
      </c>
      <c r="I874" s="111">
        <v>0</v>
      </c>
      <c r="J874" s="111">
        <f>ROUND(I874*H874,2)</f>
        <v>0</v>
      </c>
      <c r="K874" s="108" t="s">
        <v>101</v>
      </c>
      <c r="L874" s="112"/>
      <c r="M874" s="113" t="s">
        <v>8</v>
      </c>
      <c r="N874" s="114" t="s">
        <v>25</v>
      </c>
      <c r="O874" s="87">
        <v>0</v>
      </c>
      <c r="P874" s="87">
        <f>O874*H874</f>
        <v>0</v>
      </c>
      <c r="Q874" s="87">
        <v>2.9999999999999997E-4</v>
      </c>
      <c r="R874" s="87">
        <f>Q874*H874</f>
        <v>8.8588500000000001E-2</v>
      </c>
      <c r="S874" s="87">
        <v>0</v>
      </c>
      <c r="T874" s="88">
        <f>S874*H874</f>
        <v>0</v>
      </c>
      <c r="AR874" s="89"/>
      <c r="AT874" s="89"/>
      <c r="AU874" s="89"/>
      <c r="AY874" s="1"/>
      <c r="BE874" s="90"/>
      <c r="BF874" s="90"/>
      <c r="BG874" s="90"/>
      <c r="BH874" s="90"/>
      <c r="BI874" s="90"/>
      <c r="BJ874" s="1"/>
      <c r="BK874" s="90"/>
      <c r="BL874" s="1"/>
      <c r="BM874" s="89"/>
    </row>
    <row r="875" spans="2:65" s="92" customFormat="1" x14ac:dyDescent="0.2">
      <c r="B875" s="91"/>
      <c r="D875" s="93" t="s">
        <v>105</v>
      </c>
      <c r="E875" s="94" t="s">
        <v>8</v>
      </c>
      <c r="F875" s="95" t="s">
        <v>726</v>
      </c>
      <c r="H875" s="96">
        <v>625.51599999999996</v>
      </c>
      <c r="L875" s="91"/>
      <c r="M875" s="97"/>
      <c r="T875" s="98"/>
      <c r="AT875" s="94"/>
      <c r="AU875" s="94"/>
      <c r="AY875" s="94"/>
    </row>
    <row r="876" spans="2:65" s="92" customFormat="1" x14ac:dyDescent="0.2">
      <c r="B876" s="91"/>
      <c r="D876" s="93" t="s">
        <v>105</v>
      </c>
      <c r="E876" s="94" t="s">
        <v>8</v>
      </c>
      <c r="F876" s="95" t="s">
        <v>751</v>
      </c>
      <c r="H876" s="96">
        <v>18.416</v>
      </c>
      <c r="L876" s="91"/>
      <c r="M876" s="97"/>
      <c r="T876" s="98"/>
      <c r="AT876" s="94"/>
      <c r="AU876" s="94"/>
      <c r="AY876" s="94"/>
    </row>
    <row r="877" spans="2:65" s="92" customFormat="1" x14ac:dyDescent="0.2">
      <c r="B877" s="91"/>
      <c r="D877" s="93" t="s">
        <v>105</v>
      </c>
      <c r="E877" s="94" t="s">
        <v>8</v>
      </c>
      <c r="F877" s="95" t="s">
        <v>752</v>
      </c>
      <c r="H877" s="96">
        <v>39.436999999999998</v>
      </c>
      <c r="L877" s="91"/>
      <c r="M877" s="97"/>
      <c r="T877" s="98"/>
      <c r="AT877" s="94"/>
      <c r="AU877" s="94"/>
      <c r="AY877" s="94"/>
    </row>
    <row r="878" spans="2:65" s="92" customFormat="1" x14ac:dyDescent="0.2">
      <c r="B878" s="91"/>
      <c r="D878" s="93" t="s">
        <v>105</v>
      </c>
      <c r="E878" s="94" t="s">
        <v>8</v>
      </c>
      <c r="F878" s="95" t="s">
        <v>753</v>
      </c>
      <c r="H878" s="96">
        <v>3.45</v>
      </c>
      <c r="L878" s="91"/>
      <c r="M878" s="97"/>
      <c r="T878" s="98"/>
      <c r="AT878" s="94"/>
      <c r="AU878" s="94"/>
      <c r="AY878" s="94"/>
    </row>
    <row r="879" spans="2:65" s="92" customFormat="1" x14ac:dyDescent="0.2">
      <c r="B879" s="91"/>
      <c r="D879" s="93" t="s">
        <v>105</v>
      </c>
      <c r="E879" s="94" t="s">
        <v>8</v>
      </c>
      <c r="F879" s="95" t="s">
        <v>754</v>
      </c>
      <c r="H879" s="96">
        <v>4.7380000000000004</v>
      </c>
      <c r="L879" s="91"/>
      <c r="M879" s="97"/>
      <c r="T879" s="98"/>
      <c r="AT879" s="94"/>
      <c r="AU879" s="94"/>
      <c r="AY879" s="94"/>
    </row>
    <row r="880" spans="2:65" s="100" customFormat="1" x14ac:dyDescent="0.2">
      <c r="B880" s="99"/>
      <c r="D880" s="93" t="s">
        <v>105</v>
      </c>
      <c r="E880" s="101" t="s">
        <v>8</v>
      </c>
      <c r="F880" s="102" t="s">
        <v>128</v>
      </c>
      <c r="H880" s="103">
        <v>691.55700000000002</v>
      </c>
      <c r="L880" s="99"/>
      <c r="M880" s="104"/>
      <c r="T880" s="105"/>
      <c r="AT880" s="101"/>
      <c r="AU880" s="101"/>
      <c r="AY880" s="101"/>
    </row>
    <row r="881" spans="2:65" s="92" customFormat="1" x14ac:dyDescent="0.2">
      <c r="B881" s="91"/>
      <c r="D881" s="93" t="s">
        <v>105</v>
      </c>
      <c r="F881" s="95" t="s">
        <v>789</v>
      </c>
      <c r="H881" s="96">
        <v>295.29500000000002</v>
      </c>
      <c r="L881" s="91"/>
      <c r="M881" s="97"/>
      <c r="T881" s="98"/>
      <c r="AT881" s="94"/>
      <c r="AU881" s="94"/>
      <c r="AY881" s="94"/>
    </row>
    <row r="882" spans="2:65" s="9" customFormat="1" ht="16.5" customHeight="1" x14ac:dyDescent="0.2">
      <c r="B882" s="78"/>
      <c r="C882" s="106" t="s">
        <v>790</v>
      </c>
      <c r="D882" s="106" t="s">
        <v>150</v>
      </c>
      <c r="E882" s="107" t="s">
        <v>791</v>
      </c>
      <c r="F882" s="108" t="s">
        <v>792</v>
      </c>
      <c r="G882" s="109" t="s">
        <v>96</v>
      </c>
      <c r="H882" s="110">
        <v>214.91200000000001</v>
      </c>
      <c r="I882" s="111">
        <v>0</v>
      </c>
      <c r="J882" s="111">
        <f>ROUND(I882*H882,2)</f>
        <v>0</v>
      </c>
      <c r="K882" s="108" t="s">
        <v>101</v>
      </c>
      <c r="L882" s="112"/>
      <c r="M882" s="113" t="s">
        <v>8</v>
      </c>
      <c r="N882" s="114" t="s">
        <v>25</v>
      </c>
      <c r="O882" s="87">
        <v>0</v>
      </c>
      <c r="P882" s="87">
        <f>O882*H882</f>
        <v>0</v>
      </c>
      <c r="Q882" s="87">
        <v>2.0000000000000001E-4</v>
      </c>
      <c r="R882" s="87">
        <f>Q882*H882</f>
        <v>4.2982400000000004E-2</v>
      </c>
      <c r="S882" s="87">
        <v>0</v>
      </c>
      <c r="T882" s="88">
        <f>S882*H882</f>
        <v>0</v>
      </c>
      <c r="AR882" s="89"/>
      <c r="AT882" s="89"/>
      <c r="AU882" s="89"/>
      <c r="AY882" s="1"/>
      <c r="BE882" s="90"/>
      <c r="BF882" s="90"/>
      <c r="BG882" s="90"/>
      <c r="BH882" s="90"/>
      <c r="BI882" s="90"/>
      <c r="BJ882" s="1"/>
      <c r="BK882" s="90"/>
      <c r="BL882" s="1"/>
      <c r="BM882" s="89"/>
    </row>
    <row r="883" spans="2:65" s="92" customFormat="1" x14ac:dyDescent="0.2">
      <c r="B883" s="91"/>
      <c r="D883" s="93" t="s">
        <v>105</v>
      </c>
      <c r="E883" s="94" t="s">
        <v>8</v>
      </c>
      <c r="F883" s="95" t="s">
        <v>746</v>
      </c>
      <c r="H883" s="96">
        <v>503.30599999999998</v>
      </c>
      <c r="L883" s="91"/>
      <c r="M883" s="97"/>
      <c r="T883" s="98"/>
      <c r="AT883" s="94"/>
      <c r="AU883" s="94"/>
      <c r="AY883" s="94"/>
    </row>
    <row r="884" spans="2:65" s="92" customFormat="1" x14ac:dyDescent="0.2">
      <c r="B884" s="91"/>
      <c r="D884" s="93" t="s">
        <v>105</v>
      </c>
      <c r="F884" s="95" t="s">
        <v>747</v>
      </c>
      <c r="H884" s="96">
        <v>214.91200000000001</v>
      </c>
      <c r="L884" s="91"/>
      <c r="M884" s="97"/>
      <c r="T884" s="98"/>
      <c r="AT884" s="94"/>
      <c r="AU884" s="94"/>
      <c r="AY884" s="94"/>
    </row>
    <row r="885" spans="2:65" s="9" customFormat="1" ht="24.2" customHeight="1" x14ac:dyDescent="0.2">
      <c r="B885" s="78"/>
      <c r="C885" s="79" t="s">
        <v>793</v>
      </c>
      <c r="D885" s="79" t="s">
        <v>93</v>
      </c>
      <c r="E885" s="80" t="s">
        <v>794</v>
      </c>
      <c r="F885" s="81" t="s">
        <v>795</v>
      </c>
      <c r="G885" s="82" t="s">
        <v>96</v>
      </c>
      <c r="H885" s="83">
        <v>186.88</v>
      </c>
      <c r="I885" s="84">
        <v>0</v>
      </c>
      <c r="J885" s="84">
        <f>ROUND(I885*H885,2)</f>
        <v>0</v>
      </c>
      <c r="K885" s="81" t="s">
        <v>101</v>
      </c>
      <c r="L885" s="8"/>
      <c r="M885" s="85" t="s">
        <v>8</v>
      </c>
      <c r="N885" s="86" t="s">
        <v>25</v>
      </c>
      <c r="O885" s="87">
        <v>7.2999999999999995E-2</v>
      </c>
      <c r="P885" s="87">
        <f>O885*H885</f>
        <v>13.642239999999999</v>
      </c>
      <c r="Q885" s="87">
        <v>0</v>
      </c>
      <c r="R885" s="87">
        <f>Q885*H885</f>
        <v>0</v>
      </c>
      <c r="S885" s="87">
        <v>0</v>
      </c>
      <c r="T885" s="88">
        <f>S885*H885</f>
        <v>0</v>
      </c>
      <c r="AR885" s="89"/>
      <c r="AT885" s="89"/>
      <c r="AU885" s="89"/>
      <c r="AY885" s="1"/>
      <c r="BE885" s="90"/>
      <c r="BF885" s="90"/>
      <c r="BG885" s="90"/>
      <c r="BH885" s="90"/>
      <c r="BI885" s="90"/>
      <c r="BJ885" s="1"/>
      <c r="BK885" s="90"/>
      <c r="BL885" s="1"/>
      <c r="BM885" s="89"/>
    </row>
    <row r="886" spans="2:65" s="92" customFormat="1" x14ac:dyDescent="0.2">
      <c r="B886" s="91"/>
      <c r="D886" s="93" t="s">
        <v>105</v>
      </c>
      <c r="E886" s="94" t="s">
        <v>8</v>
      </c>
      <c r="F886" s="95" t="s">
        <v>708</v>
      </c>
      <c r="H886" s="96">
        <v>437.65800000000002</v>
      </c>
      <c r="L886" s="91"/>
      <c r="M886" s="97"/>
      <c r="T886" s="98"/>
      <c r="AT886" s="94"/>
      <c r="AU886" s="94"/>
      <c r="AY886" s="94"/>
    </row>
    <row r="887" spans="2:65" s="92" customFormat="1" x14ac:dyDescent="0.2">
      <c r="B887" s="91"/>
      <c r="D887" s="93" t="s">
        <v>105</v>
      </c>
      <c r="F887" s="95" t="s">
        <v>709</v>
      </c>
      <c r="H887" s="96">
        <v>186.88</v>
      </c>
      <c r="L887" s="91"/>
      <c r="M887" s="97"/>
      <c r="T887" s="98"/>
      <c r="AT887" s="94"/>
      <c r="AU887" s="94"/>
      <c r="AY887" s="94"/>
    </row>
    <row r="888" spans="2:65" s="9" customFormat="1" ht="24.2" customHeight="1" x14ac:dyDescent="0.2">
      <c r="B888" s="78"/>
      <c r="C888" s="106" t="s">
        <v>796</v>
      </c>
      <c r="D888" s="106" t="s">
        <v>150</v>
      </c>
      <c r="E888" s="107" t="s">
        <v>797</v>
      </c>
      <c r="F888" s="108" t="s">
        <v>798</v>
      </c>
      <c r="G888" s="109" t="s">
        <v>96</v>
      </c>
      <c r="H888" s="110">
        <v>214.91200000000001</v>
      </c>
      <c r="I888" s="111">
        <v>0</v>
      </c>
      <c r="J888" s="111">
        <f>ROUND(I888*H888,2)</f>
        <v>0</v>
      </c>
      <c r="K888" s="108" t="s">
        <v>101</v>
      </c>
      <c r="L888" s="112"/>
      <c r="M888" s="113" t="s">
        <v>8</v>
      </c>
      <c r="N888" s="114" t="s">
        <v>25</v>
      </c>
      <c r="O888" s="87">
        <v>0</v>
      </c>
      <c r="P888" s="87">
        <f>O888*H888</f>
        <v>0</v>
      </c>
      <c r="Q888" s="87">
        <v>5.9999999999999995E-4</v>
      </c>
      <c r="R888" s="87">
        <f>Q888*H888</f>
        <v>0.12894719999999998</v>
      </c>
      <c r="S888" s="87">
        <v>0</v>
      </c>
      <c r="T888" s="88">
        <f>S888*H888</f>
        <v>0</v>
      </c>
      <c r="AR888" s="89"/>
      <c r="AT888" s="89"/>
      <c r="AU888" s="89"/>
      <c r="AY888" s="1"/>
      <c r="BE888" s="90"/>
      <c r="BF888" s="90"/>
      <c r="BG888" s="90"/>
      <c r="BH888" s="90"/>
      <c r="BI888" s="90"/>
      <c r="BJ888" s="1"/>
      <c r="BK888" s="90"/>
      <c r="BL888" s="1"/>
      <c r="BM888" s="89"/>
    </row>
    <row r="889" spans="2:65" s="92" customFormat="1" x14ac:dyDescent="0.2">
      <c r="B889" s="91"/>
      <c r="D889" s="93" t="s">
        <v>105</v>
      </c>
      <c r="E889" s="94" t="s">
        <v>8</v>
      </c>
      <c r="F889" s="95" t="s">
        <v>746</v>
      </c>
      <c r="H889" s="96">
        <v>503.30599999999998</v>
      </c>
      <c r="L889" s="91"/>
      <c r="M889" s="97"/>
      <c r="T889" s="98"/>
      <c r="AT889" s="94"/>
      <c r="AU889" s="94"/>
      <c r="AY889" s="94"/>
    </row>
    <row r="890" spans="2:65" s="92" customFormat="1" x14ac:dyDescent="0.2">
      <c r="B890" s="91"/>
      <c r="D890" s="93" t="s">
        <v>105</v>
      </c>
      <c r="F890" s="95" t="s">
        <v>747</v>
      </c>
      <c r="H890" s="96">
        <v>214.91200000000001</v>
      </c>
      <c r="L890" s="91"/>
      <c r="M890" s="97"/>
      <c r="T890" s="98"/>
      <c r="AT890" s="94"/>
      <c r="AU890" s="94"/>
      <c r="AY890" s="94"/>
    </row>
    <row r="891" spans="2:65" s="9" customFormat="1" ht="21.75" customHeight="1" x14ac:dyDescent="0.2">
      <c r="B891" s="78"/>
      <c r="C891" s="79" t="s">
        <v>799</v>
      </c>
      <c r="D891" s="79" t="s">
        <v>93</v>
      </c>
      <c r="E891" s="80" t="s">
        <v>800</v>
      </c>
      <c r="F891" s="81" t="s">
        <v>801</v>
      </c>
      <c r="G891" s="82" t="s">
        <v>196</v>
      </c>
      <c r="H891" s="83">
        <v>0.85399999999999998</v>
      </c>
      <c r="I891" s="84">
        <v>0</v>
      </c>
      <c r="J891" s="84">
        <f>ROUND(I891*H891,2)</f>
        <v>0</v>
      </c>
      <c r="K891" s="81" t="s">
        <v>101</v>
      </c>
      <c r="L891" s="8"/>
      <c r="M891" s="85" t="s">
        <v>8</v>
      </c>
      <c r="N891" s="86" t="s">
        <v>25</v>
      </c>
      <c r="O891" s="87">
        <v>0.34200000000000003</v>
      </c>
      <c r="P891" s="87">
        <f>O891*H891</f>
        <v>0.29206799999999999</v>
      </c>
      <c r="Q891" s="87">
        <v>0</v>
      </c>
      <c r="R891" s="87">
        <f>Q891*H891</f>
        <v>0</v>
      </c>
      <c r="S891" s="87">
        <v>0</v>
      </c>
      <c r="T891" s="88">
        <f>S891*H891</f>
        <v>0</v>
      </c>
      <c r="AR891" s="89"/>
      <c r="AT891" s="89"/>
      <c r="AU891" s="89"/>
      <c r="AY891" s="1"/>
      <c r="BE891" s="90"/>
      <c r="BF891" s="90"/>
      <c r="BG891" s="90"/>
      <c r="BH891" s="90"/>
      <c r="BI891" s="90"/>
      <c r="BJ891" s="1"/>
      <c r="BK891" s="90"/>
      <c r="BL891" s="1"/>
      <c r="BM891" s="89"/>
    </row>
    <row r="892" spans="2:65" s="92" customFormat="1" x14ac:dyDescent="0.2">
      <c r="B892" s="91"/>
      <c r="D892" s="93" t="s">
        <v>105</v>
      </c>
      <c r="F892" s="95" t="s">
        <v>802</v>
      </c>
      <c r="H892" s="96">
        <v>0.85399999999999998</v>
      </c>
      <c r="L892" s="91"/>
      <c r="M892" s="97"/>
      <c r="T892" s="98"/>
      <c r="AT892" s="94"/>
      <c r="AU892" s="94"/>
      <c r="AY892" s="94"/>
    </row>
    <row r="893" spans="2:65" s="9" customFormat="1" ht="24.2" customHeight="1" x14ac:dyDescent="0.2">
      <c r="B893" s="78"/>
      <c r="C893" s="106" t="s">
        <v>803</v>
      </c>
      <c r="D893" s="106" t="s">
        <v>150</v>
      </c>
      <c r="E893" s="107" t="s">
        <v>804</v>
      </c>
      <c r="F893" s="108" t="s">
        <v>805</v>
      </c>
      <c r="G893" s="109" t="s">
        <v>196</v>
      </c>
      <c r="H893" s="110">
        <v>0.85399999999999998</v>
      </c>
      <c r="I893" s="111">
        <v>0</v>
      </c>
      <c r="J893" s="111">
        <f>ROUND(I893*H893,2)</f>
        <v>0</v>
      </c>
      <c r="K893" s="108" t="s">
        <v>101</v>
      </c>
      <c r="L893" s="112"/>
      <c r="M893" s="113" t="s">
        <v>8</v>
      </c>
      <c r="N893" s="114" t="s">
        <v>25</v>
      </c>
      <c r="O893" s="87">
        <v>0</v>
      </c>
      <c r="P893" s="87">
        <f>O893*H893</f>
        <v>0</v>
      </c>
      <c r="Q893" s="87">
        <v>2.5000000000000001E-3</v>
      </c>
      <c r="R893" s="87">
        <f>Q893*H893</f>
        <v>2.1350000000000002E-3</v>
      </c>
      <c r="S893" s="87">
        <v>0</v>
      </c>
      <c r="T893" s="88">
        <f>S893*H893</f>
        <v>0</v>
      </c>
      <c r="AR893" s="89"/>
      <c r="AT893" s="89"/>
      <c r="AU893" s="89"/>
      <c r="AY893" s="1"/>
      <c r="BE893" s="90"/>
      <c r="BF893" s="90"/>
      <c r="BG893" s="90"/>
      <c r="BH893" s="90"/>
      <c r="BI893" s="90"/>
      <c r="BJ893" s="1"/>
      <c r="BK893" s="90"/>
      <c r="BL893" s="1"/>
      <c r="BM893" s="89"/>
    </row>
    <row r="894" spans="2:65" s="92" customFormat="1" x14ac:dyDescent="0.2">
      <c r="B894" s="91"/>
      <c r="D894" s="93" t="s">
        <v>105</v>
      </c>
      <c r="F894" s="95" t="s">
        <v>802</v>
      </c>
      <c r="H894" s="96">
        <v>0.85399999999999998</v>
      </c>
      <c r="L894" s="91"/>
      <c r="M894" s="97"/>
      <c r="T894" s="98"/>
      <c r="AT894" s="94"/>
      <c r="AU894" s="94"/>
      <c r="AY894" s="94"/>
    </row>
    <row r="895" spans="2:65" s="9" customFormat="1" ht="33" customHeight="1" x14ac:dyDescent="0.2">
      <c r="B895" s="78"/>
      <c r="C895" s="79" t="s">
        <v>806</v>
      </c>
      <c r="D895" s="79" t="s">
        <v>93</v>
      </c>
      <c r="E895" s="80" t="s">
        <v>807</v>
      </c>
      <c r="F895" s="81" t="s">
        <v>808</v>
      </c>
      <c r="G895" s="82" t="s">
        <v>96</v>
      </c>
      <c r="H895" s="83">
        <v>8.5250000000000004</v>
      </c>
      <c r="I895" s="84">
        <v>0</v>
      </c>
      <c r="J895" s="84">
        <f>ROUND(I895*H895,2)</f>
        <v>0</v>
      </c>
      <c r="K895" s="81" t="s">
        <v>101</v>
      </c>
      <c r="L895" s="8"/>
      <c r="M895" s="85" t="s">
        <v>8</v>
      </c>
      <c r="N895" s="86" t="s">
        <v>25</v>
      </c>
      <c r="O895" s="87">
        <v>0.155</v>
      </c>
      <c r="P895" s="87">
        <f>O895*H895</f>
        <v>1.321375</v>
      </c>
      <c r="Q895" s="87">
        <v>0</v>
      </c>
      <c r="R895" s="87">
        <f>Q895*H895</f>
        <v>0</v>
      </c>
      <c r="S895" s="87">
        <v>0</v>
      </c>
      <c r="T895" s="88">
        <f>S895*H895</f>
        <v>0</v>
      </c>
      <c r="AR895" s="89"/>
      <c r="AT895" s="89"/>
      <c r="AU895" s="89"/>
      <c r="AY895" s="1"/>
      <c r="BE895" s="90"/>
      <c r="BF895" s="90"/>
      <c r="BG895" s="90"/>
      <c r="BH895" s="90"/>
      <c r="BI895" s="90"/>
      <c r="BJ895" s="1"/>
      <c r="BK895" s="90"/>
      <c r="BL895" s="1"/>
      <c r="BM895" s="89"/>
    </row>
    <row r="896" spans="2:65" s="92" customFormat="1" x14ac:dyDescent="0.2">
      <c r="B896" s="91"/>
      <c r="D896" s="93" t="s">
        <v>105</v>
      </c>
      <c r="E896" s="94" t="s">
        <v>8</v>
      </c>
      <c r="F896" s="95" t="s">
        <v>809</v>
      </c>
      <c r="H896" s="96">
        <v>19.966000000000001</v>
      </c>
      <c r="L896" s="91"/>
      <c r="M896" s="97"/>
      <c r="T896" s="98"/>
      <c r="AT896" s="94"/>
      <c r="AU896" s="94"/>
      <c r="AY896" s="94"/>
    </row>
    <row r="897" spans="2:65" s="92" customFormat="1" x14ac:dyDescent="0.2">
      <c r="B897" s="91"/>
      <c r="D897" s="93" t="s">
        <v>105</v>
      </c>
      <c r="F897" s="95" t="s">
        <v>810</v>
      </c>
      <c r="H897" s="96">
        <v>8.5250000000000004</v>
      </c>
      <c r="L897" s="91"/>
      <c r="M897" s="97"/>
      <c r="T897" s="98"/>
      <c r="AT897" s="94"/>
      <c r="AU897" s="94"/>
      <c r="AY897" s="94"/>
    </row>
    <row r="898" spans="2:65" s="9" customFormat="1" ht="24.2" customHeight="1" x14ac:dyDescent="0.2">
      <c r="B898" s="78"/>
      <c r="C898" s="106" t="s">
        <v>811</v>
      </c>
      <c r="D898" s="106" t="s">
        <v>150</v>
      </c>
      <c r="E898" s="107" t="s">
        <v>812</v>
      </c>
      <c r="F898" s="108" t="s">
        <v>813</v>
      </c>
      <c r="G898" s="109" t="s">
        <v>109</v>
      </c>
      <c r="H898" s="110">
        <v>1.151</v>
      </c>
      <c r="I898" s="111">
        <v>0</v>
      </c>
      <c r="J898" s="111">
        <f>ROUND(I898*H898,2)</f>
        <v>0</v>
      </c>
      <c r="K898" s="108" t="s">
        <v>101</v>
      </c>
      <c r="L898" s="112"/>
      <c r="M898" s="113" t="s">
        <v>8</v>
      </c>
      <c r="N898" s="114" t="s">
        <v>25</v>
      </c>
      <c r="O898" s="87">
        <v>0</v>
      </c>
      <c r="P898" s="87">
        <f>O898*H898</f>
        <v>0</v>
      </c>
      <c r="Q898" s="87">
        <v>0.35</v>
      </c>
      <c r="R898" s="87">
        <f>Q898*H898</f>
        <v>0.40284999999999999</v>
      </c>
      <c r="S898" s="87">
        <v>0</v>
      </c>
      <c r="T898" s="88">
        <f>S898*H898</f>
        <v>0</v>
      </c>
      <c r="AR898" s="89"/>
      <c r="AT898" s="89"/>
      <c r="AU898" s="89"/>
      <c r="AY898" s="1"/>
      <c r="BE898" s="90"/>
      <c r="BF898" s="90"/>
      <c r="BG898" s="90"/>
      <c r="BH898" s="90"/>
      <c r="BI898" s="90"/>
      <c r="BJ898" s="1"/>
      <c r="BK898" s="90"/>
      <c r="BL898" s="1"/>
      <c r="BM898" s="89"/>
    </row>
    <row r="899" spans="2:65" s="92" customFormat="1" ht="22.5" x14ac:dyDescent="0.2">
      <c r="B899" s="91"/>
      <c r="D899" s="93" t="s">
        <v>105</v>
      </c>
      <c r="E899" s="94" t="s">
        <v>8</v>
      </c>
      <c r="F899" s="95" t="s">
        <v>814</v>
      </c>
      <c r="H899" s="96">
        <v>2.6949999999999998</v>
      </c>
      <c r="L899" s="91"/>
      <c r="M899" s="97"/>
      <c r="T899" s="98"/>
      <c r="AT899" s="94"/>
      <c r="AU899" s="94"/>
      <c r="AY899" s="94"/>
    </row>
    <row r="900" spans="2:65" s="92" customFormat="1" x14ac:dyDescent="0.2">
      <c r="B900" s="91"/>
      <c r="D900" s="93" t="s">
        <v>105</v>
      </c>
      <c r="F900" s="95" t="s">
        <v>815</v>
      </c>
      <c r="H900" s="96">
        <v>1.151</v>
      </c>
      <c r="L900" s="91"/>
      <c r="M900" s="97"/>
      <c r="T900" s="98"/>
      <c r="AT900" s="94"/>
      <c r="AU900" s="94"/>
      <c r="AY900" s="94"/>
    </row>
    <row r="901" spans="2:65" s="9" customFormat="1" ht="24.2" customHeight="1" x14ac:dyDescent="0.2">
      <c r="B901" s="78"/>
      <c r="C901" s="79" t="s">
        <v>816</v>
      </c>
      <c r="D901" s="79" t="s">
        <v>93</v>
      </c>
      <c r="E901" s="80" t="s">
        <v>817</v>
      </c>
      <c r="F901" s="81" t="s">
        <v>818</v>
      </c>
      <c r="G901" s="82" t="s">
        <v>96</v>
      </c>
      <c r="H901" s="83">
        <v>186.88</v>
      </c>
      <c r="I901" s="84">
        <v>0</v>
      </c>
      <c r="J901" s="84">
        <f>ROUND(I901*H901,2)</f>
        <v>0</v>
      </c>
      <c r="K901" s="81" t="s">
        <v>101</v>
      </c>
      <c r="L901" s="8"/>
      <c r="M901" s="85" t="s">
        <v>8</v>
      </c>
      <c r="N901" s="86" t="s">
        <v>25</v>
      </c>
      <c r="O901" s="87">
        <v>0.115</v>
      </c>
      <c r="P901" s="87">
        <f>O901*H901</f>
        <v>21.491199999999999</v>
      </c>
      <c r="Q901" s="87">
        <v>0</v>
      </c>
      <c r="R901" s="87">
        <f>Q901*H901</f>
        <v>0</v>
      </c>
      <c r="S901" s="87">
        <v>0</v>
      </c>
      <c r="T901" s="88">
        <f>S901*H901</f>
        <v>0</v>
      </c>
      <c r="AR901" s="89"/>
      <c r="AT901" s="89"/>
      <c r="AU901" s="89"/>
      <c r="AY901" s="1"/>
      <c r="BE901" s="90"/>
      <c r="BF901" s="90"/>
      <c r="BG901" s="90"/>
      <c r="BH901" s="90"/>
      <c r="BI901" s="90"/>
      <c r="BJ901" s="1"/>
      <c r="BK901" s="90"/>
      <c r="BL901" s="1"/>
      <c r="BM901" s="89"/>
    </row>
    <row r="902" spans="2:65" s="92" customFormat="1" x14ac:dyDescent="0.2">
      <c r="B902" s="91"/>
      <c r="D902" s="93" t="s">
        <v>105</v>
      </c>
      <c r="E902" s="94" t="s">
        <v>8</v>
      </c>
      <c r="F902" s="95" t="s">
        <v>708</v>
      </c>
      <c r="H902" s="96">
        <v>437.65800000000002</v>
      </c>
      <c r="L902" s="91"/>
      <c r="M902" s="97"/>
      <c r="T902" s="98"/>
      <c r="AT902" s="94"/>
      <c r="AU902" s="94"/>
      <c r="AY902" s="94"/>
    </row>
    <row r="903" spans="2:65" s="92" customFormat="1" x14ac:dyDescent="0.2">
      <c r="B903" s="91"/>
      <c r="D903" s="93" t="s">
        <v>105</v>
      </c>
      <c r="F903" s="95" t="s">
        <v>709</v>
      </c>
      <c r="H903" s="96">
        <v>186.88</v>
      </c>
      <c r="L903" s="91"/>
      <c r="M903" s="97"/>
      <c r="T903" s="98"/>
      <c r="AT903" s="94"/>
      <c r="AU903" s="94"/>
      <c r="AY903" s="94"/>
    </row>
    <row r="904" spans="2:65" s="9" customFormat="1" ht="24.2" customHeight="1" x14ac:dyDescent="0.2">
      <c r="B904" s="78"/>
      <c r="C904" s="106" t="s">
        <v>819</v>
      </c>
      <c r="D904" s="106" t="s">
        <v>150</v>
      </c>
      <c r="E904" s="107" t="s">
        <v>820</v>
      </c>
      <c r="F904" s="108" t="s">
        <v>821</v>
      </c>
      <c r="G904" s="109" t="s">
        <v>109</v>
      </c>
      <c r="H904" s="110">
        <v>23.36</v>
      </c>
      <c r="I904" s="111">
        <v>0</v>
      </c>
      <c r="J904" s="111">
        <f>ROUND(I904*H904,2)</f>
        <v>0</v>
      </c>
      <c r="K904" s="108" t="s">
        <v>231</v>
      </c>
      <c r="L904" s="112"/>
      <c r="M904" s="113" t="s">
        <v>8</v>
      </c>
      <c r="N904" s="114" t="s">
        <v>25</v>
      </c>
      <c r="O904" s="87">
        <v>0</v>
      </c>
      <c r="P904" s="87">
        <f>O904*H904</f>
        <v>0</v>
      </c>
      <c r="Q904" s="87">
        <v>0.35</v>
      </c>
      <c r="R904" s="87">
        <f>Q904*H904</f>
        <v>8.1760000000000002</v>
      </c>
      <c r="S904" s="87">
        <v>0</v>
      </c>
      <c r="T904" s="88">
        <f>S904*H904</f>
        <v>0</v>
      </c>
      <c r="AR904" s="89"/>
      <c r="AT904" s="89"/>
      <c r="AU904" s="89"/>
      <c r="AY904" s="1"/>
      <c r="BE904" s="90"/>
      <c r="BF904" s="90"/>
      <c r="BG904" s="90"/>
      <c r="BH904" s="90"/>
      <c r="BI904" s="90"/>
      <c r="BJ904" s="1"/>
      <c r="BK904" s="90"/>
      <c r="BL904" s="1"/>
      <c r="BM904" s="89"/>
    </row>
    <row r="905" spans="2:65" s="92" customFormat="1" x14ac:dyDescent="0.2">
      <c r="B905" s="91"/>
      <c r="D905" s="93" t="s">
        <v>105</v>
      </c>
      <c r="E905" s="94" t="s">
        <v>8</v>
      </c>
      <c r="F905" s="95" t="s">
        <v>822</v>
      </c>
      <c r="H905" s="96">
        <v>54.707000000000001</v>
      </c>
      <c r="L905" s="91"/>
      <c r="M905" s="97"/>
      <c r="T905" s="98"/>
      <c r="AT905" s="94"/>
      <c r="AU905" s="94"/>
      <c r="AY905" s="94"/>
    </row>
    <row r="906" spans="2:65" s="92" customFormat="1" x14ac:dyDescent="0.2">
      <c r="B906" s="91"/>
      <c r="D906" s="93" t="s">
        <v>105</v>
      </c>
      <c r="F906" s="95" t="s">
        <v>823</v>
      </c>
      <c r="H906" s="96">
        <v>23.36</v>
      </c>
      <c r="L906" s="91"/>
      <c r="M906" s="97"/>
      <c r="T906" s="98"/>
      <c r="AT906" s="94"/>
      <c r="AU906" s="94"/>
      <c r="AY906" s="94"/>
    </row>
    <row r="907" spans="2:65" s="9" customFormat="1" ht="24.2" customHeight="1" x14ac:dyDescent="0.2">
      <c r="B907" s="78"/>
      <c r="C907" s="79" t="s">
        <v>824</v>
      </c>
      <c r="D907" s="79" t="s">
        <v>93</v>
      </c>
      <c r="E907" s="80" t="s">
        <v>825</v>
      </c>
      <c r="F907" s="81" t="s">
        <v>826</v>
      </c>
      <c r="G907" s="82" t="s">
        <v>96</v>
      </c>
      <c r="H907" s="83">
        <v>186.88</v>
      </c>
      <c r="I907" s="84">
        <v>0</v>
      </c>
      <c r="J907" s="84">
        <f>ROUND(I907*H907,2)</f>
        <v>0</v>
      </c>
      <c r="K907" s="81" t="s">
        <v>231</v>
      </c>
      <c r="L907" s="8"/>
      <c r="M907" s="85" t="s">
        <v>8</v>
      </c>
      <c r="N907" s="86" t="s">
        <v>25</v>
      </c>
      <c r="O907" s="87">
        <v>0.182</v>
      </c>
      <c r="P907" s="87">
        <f>O907*H907</f>
        <v>34.012160000000002</v>
      </c>
      <c r="Q907" s="87">
        <v>0</v>
      </c>
      <c r="R907" s="87">
        <f>Q907*H907</f>
        <v>0</v>
      </c>
      <c r="S907" s="87">
        <v>0</v>
      </c>
      <c r="T907" s="88">
        <f>S907*H907</f>
        <v>0</v>
      </c>
      <c r="AR907" s="89"/>
      <c r="AT907" s="89"/>
      <c r="AU907" s="89"/>
      <c r="AY907" s="1"/>
      <c r="BE907" s="90"/>
      <c r="BF907" s="90"/>
      <c r="BG907" s="90"/>
      <c r="BH907" s="90"/>
      <c r="BI907" s="90"/>
      <c r="BJ907" s="1"/>
      <c r="BK907" s="90"/>
      <c r="BL907" s="1"/>
      <c r="BM907" s="89"/>
    </row>
    <row r="908" spans="2:65" s="92" customFormat="1" x14ac:dyDescent="0.2">
      <c r="B908" s="91"/>
      <c r="D908" s="93" t="s">
        <v>105</v>
      </c>
      <c r="E908" s="94" t="s">
        <v>8</v>
      </c>
      <c r="F908" s="95" t="s">
        <v>708</v>
      </c>
      <c r="H908" s="96">
        <v>437.65800000000002</v>
      </c>
      <c r="L908" s="91"/>
      <c r="M908" s="97"/>
      <c r="T908" s="98"/>
      <c r="AT908" s="94"/>
      <c r="AU908" s="94"/>
      <c r="AY908" s="94"/>
    </row>
    <row r="909" spans="2:65" s="92" customFormat="1" x14ac:dyDescent="0.2">
      <c r="B909" s="91"/>
      <c r="D909" s="93" t="s">
        <v>105</v>
      </c>
      <c r="F909" s="95" t="s">
        <v>709</v>
      </c>
      <c r="H909" s="96">
        <v>186.88</v>
      </c>
      <c r="L909" s="91"/>
      <c r="M909" s="97"/>
      <c r="T909" s="98"/>
      <c r="AT909" s="94"/>
      <c r="AU909" s="94"/>
      <c r="AY909" s="94"/>
    </row>
    <row r="910" spans="2:65" s="9" customFormat="1" ht="16.5" customHeight="1" x14ac:dyDescent="0.2">
      <c r="B910" s="78"/>
      <c r="C910" s="106" t="s">
        <v>827</v>
      </c>
      <c r="D910" s="106" t="s">
        <v>150</v>
      </c>
      <c r="E910" s="107" t="s">
        <v>828</v>
      </c>
      <c r="F910" s="108" t="s">
        <v>829</v>
      </c>
      <c r="G910" s="109" t="s">
        <v>96</v>
      </c>
      <c r="H910" s="110">
        <v>205.56800000000001</v>
      </c>
      <c r="I910" s="111">
        <v>0</v>
      </c>
      <c r="J910" s="111">
        <f>ROUND(I910*H910,2)</f>
        <v>0</v>
      </c>
      <c r="K910" s="108" t="s">
        <v>8</v>
      </c>
      <c r="L910" s="112"/>
      <c r="M910" s="113" t="s">
        <v>8</v>
      </c>
      <c r="N910" s="114" t="s">
        <v>25</v>
      </c>
      <c r="O910" s="87">
        <v>0</v>
      </c>
      <c r="P910" s="87">
        <f>O910*H910</f>
        <v>0</v>
      </c>
      <c r="Q910" s="87">
        <v>1.0999999999999999E-2</v>
      </c>
      <c r="R910" s="87">
        <f>Q910*H910</f>
        <v>2.2612480000000001</v>
      </c>
      <c r="S910" s="87">
        <v>0</v>
      </c>
      <c r="T910" s="88">
        <f>S910*H910</f>
        <v>0</v>
      </c>
      <c r="AR910" s="89"/>
      <c r="AT910" s="89"/>
      <c r="AU910" s="89"/>
      <c r="AY910" s="1"/>
      <c r="BE910" s="90"/>
      <c r="BF910" s="90"/>
      <c r="BG910" s="90"/>
      <c r="BH910" s="90"/>
      <c r="BI910" s="90"/>
      <c r="BJ910" s="1"/>
      <c r="BK910" s="90"/>
      <c r="BL910" s="1"/>
      <c r="BM910" s="89"/>
    </row>
    <row r="911" spans="2:65" s="92" customFormat="1" x14ac:dyDescent="0.2">
      <c r="B911" s="91"/>
      <c r="D911" s="93" t="s">
        <v>105</v>
      </c>
      <c r="E911" s="94" t="s">
        <v>8</v>
      </c>
      <c r="F911" s="95" t="s">
        <v>830</v>
      </c>
      <c r="H911" s="96">
        <v>481.423</v>
      </c>
      <c r="L911" s="91"/>
      <c r="M911" s="97"/>
      <c r="T911" s="98"/>
      <c r="AT911" s="94"/>
      <c r="AU911" s="94"/>
      <c r="AY911" s="94"/>
    </row>
    <row r="912" spans="2:65" s="92" customFormat="1" x14ac:dyDescent="0.2">
      <c r="B912" s="91"/>
      <c r="D912" s="93" t="s">
        <v>105</v>
      </c>
      <c r="F912" s="95" t="s">
        <v>831</v>
      </c>
      <c r="H912" s="96">
        <v>205.56800000000001</v>
      </c>
      <c r="L912" s="91"/>
      <c r="M912" s="97"/>
      <c r="T912" s="98"/>
      <c r="AT912" s="94"/>
      <c r="AU912" s="94"/>
      <c r="AY912" s="94"/>
    </row>
    <row r="913" spans="2:65" s="9" customFormat="1" ht="24.2" customHeight="1" x14ac:dyDescent="0.2">
      <c r="B913" s="78"/>
      <c r="C913" s="79" t="s">
        <v>832</v>
      </c>
      <c r="D913" s="79" t="s">
        <v>93</v>
      </c>
      <c r="E913" s="80" t="s">
        <v>833</v>
      </c>
      <c r="F913" s="81" t="s">
        <v>834</v>
      </c>
      <c r="G913" s="82" t="s">
        <v>187</v>
      </c>
      <c r="H913" s="83">
        <v>49.326999999999998</v>
      </c>
      <c r="I913" s="84">
        <v>0</v>
      </c>
      <c r="J913" s="84">
        <f>ROUND(I913*H913,2)</f>
        <v>0</v>
      </c>
      <c r="K913" s="81" t="s">
        <v>101</v>
      </c>
      <c r="L913" s="8"/>
      <c r="M913" s="85" t="s">
        <v>8</v>
      </c>
      <c r="N913" s="86" t="s">
        <v>25</v>
      </c>
      <c r="O913" s="87">
        <v>8.8999999999999996E-2</v>
      </c>
      <c r="P913" s="87">
        <f>O913*H913</f>
        <v>4.3901029999999999</v>
      </c>
      <c r="Q913" s="87">
        <v>2.0000000000000002E-5</v>
      </c>
      <c r="R913" s="87">
        <f>Q913*H913</f>
        <v>9.8653999999999994E-4</v>
      </c>
      <c r="S913" s="87">
        <v>0</v>
      </c>
      <c r="T913" s="88">
        <f>S913*H913</f>
        <v>0</v>
      </c>
      <c r="AR913" s="89"/>
      <c r="AT913" s="89"/>
      <c r="AU913" s="89"/>
      <c r="AY913" s="1"/>
      <c r="BE913" s="90"/>
      <c r="BF913" s="90"/>
      <c r="BG913" s="90"/>
      <c r="BH913" s="90"/>
      <c r="BI913" s="90"/>
      <c r="BJ913" s="1"/>
      <c r="BK913" s="90"/>
      <c r="BL913" s="1"/>
      <c r="BM913" s="89"/>
    </row>
    <row r="914" spans="2:65" s="92" customFormat="1" x14ac:dyDescent="0.2">
      <c r="B914" s="91"/>
      <c r="D914" s="93" t="s">
        <v>105</v>
      </c>
      <c r="E914" s="94" t="s">
        <v>8</v>
      </c>
      <c r="F914" s="95" t="s">
        <v>835</v>
      </c>
      <c r="H914" s="96">
        <v>115.52</v>
      </c>
      <c r="L914" s="91"/>
      <c r="M914" s="97"/>
      <c r="T914" s="98"/>
      <c r="AT914" s="94"/>
      <c r="AU914" s="94"/>
      <c r="AY914" s="94"/>
    </row>
    <row r="915" spans="2:65" s="92" customFormat="1" x14ac:dyDescent="0.2">
      <c r="B915" s="91"/>
      <c r="D915" s="93" t="s">
        <v>105</v>
      </c>
      <c r="F915" s="95" t="s">
        <v>836</v>
      </c>
      <c r="H915" s="96">
        <v>49.326999999999998</v>
      </c>
      <c r="L915" s="91"/>
      <c r="M915" s="97"/>
      <c r="T915" s="98"/>
      <c r="AT915" s="94"/>
      <c r="AU915" s="94"/>
      <c r="AY915" s="94"/>
    </row>
    <row r="916" spans="2:65" s="9" customFormat="1" ht="16.5" customHeight="1" x14ac:dyDescent="0.2">
      <c r="B916" s="78"/>
      <c r="C916" s="106" t="s">
        <v>837</v>
      </c>
      <c r="D916" s="106" t="s">
        <v>150</v>
      </c>
      <c r="E916" s="107" t="s">
        <v>838</v>
      </c>
      <c r="F916" s="108" t="s">
        <v>839</v>
      </c>
      <c r="G916" s="109" t="s">
        <v>187</v>
      </c>
      <c r="H916" s="110">
        <v>51.792999999999999</v>
      </c>
      <c r="I916" s="111">
        <v>0</v>
      </c>
      <c r="J916" s="111">
        <f>ROUND(I916*H916,2)</f>
        <v>0</v>
      </c>
      <c r="K916" s="108" t="s">
        <v>101</v>
      </c>
      <c r="L916" s="112"/>
      <c r="M916" s="113" t="s">
        <v>8</v>
      </c>
      <c r="N916" s="114" t="s">
        <v>25</v>
      </c>
      <c r="O916" s="87">
        <v>0</v>
      </c>
      <c r="P916" s="87">
        <f>O916*H916</f>
        <v>0</v>
      </c>
      <c r="Q916" s="87">
        <v>8.9999999999999998E-4</v>
      </c>
      <c r="R916" s="87">
        <f>Q916*H916</f>
        <v>4.6613700000000001E-2</v>
      </c>
      <c r="S916" s="87">
        <v>0</v>
      </c>
      <c r="T916" s="88">
        <f>S916*H916</f>
        <v>0</v>
      </c>
      <c r="AR916" s="89"/>
      <c r="AT916" s="89"/>
      <c r="AU916" s="89"/>
      <c r="AY916" s="1"/>
      <c r="BE916" s="90"/>
      <c r="BF916" s="90"/>
      <c r="BG916" s="90"/>
      <c r="BH916" s="90"/>
      <c r="BI916" s="90"/>
      <c r="BJ916" s="1"/>
      <c r="BK916" s="90"/>
      <c r="BL916" s="1"/>
      <c r="BM916" s="89"/>
    </row>
    <row r="917" spans="2:65" s="92" customFormat="1" ht="22.5" x14ac:dyDescent="0.2">
      <c r="B917" s="91"/>
      <c r="D917" s="93" t="s">
        <v>105</v>
      </c>
      <c r="E917" s="94" t="s">
        <v>8</v>
      </c>
      <c r="F917" s="95" t="s">
        <v>840</v>
      </c>
      <c r="H917" s="96">
        <v>121.29600000000001</v>
      </c>
      <c r="L917" s="91"/>
      <c r="M917" s="97"/>
      <c r="T917" s="98"/>
      <c r="AT917" s="94"/>
      <c r="AU917" s="94"/>
      <c r="AY917" s="94"/>
    </row>
    <row r="918" spans="2:65" s="92" customFormat="1" x14ac:dyDescent="0.2">
      <c r="B918" s="91"/>
      <c r="D918" s="93" t="s">
        <v>105</v>
      </c>
      <c r="F918" s="95" t="s">
        <v>841</v>
      </c>
      <c r="H918" s="96">
        <v>51.792999999999999</v>
      </c>
      <c r="L918" s="91"/>
      <c r="M918" s="97"/>
      <c r="T918" s="98"/>
      <c r="AT918" s="94"/>
      <c r="AU918" s="94"/>
      <c r="AY918" s="94"/>
    </row>
    <row r="919" spans="2:65" s="9" customFormat="1" ht="24.2" customHeight="1" x14ac:dyDescent="0.2">
      <c r="B919" s="78"/>
      <c r="C919" s="79" t="s">
        <v>842</v>
      </c>
      <c r="D919" s="79" t="s">
        <v>93</v>
      </c>
      <c r="E919" s="80" t="s">
        <v>843</v>
      </c>
      <c r="F919" s="81" t="s">
        <v>844</v>
      </c>
      <c r="G919" s="82" t="s">
        <v>96</v>
      </c>
      <c r="H919" s="83">
        <v>15.923999999999999</v>
      </c>
      <c r="I919" s="84">
        <v>0</v>
      </c>
      <c r="J919" s="84">
        <f>ROUND(I919*H919,2)</f>
        <v>0</v>
      </c>
      <c r="K919" s="81" t="s">
        <v>101</v>
      </c>
      <c r="L919" s="8"/>
      <c r="M919" s="85" t="s">
        <v>8</v>
      </c>
      <c r="N919" s="86" t="s">
        <v>25</v>
      </c>
      <c r="O919" s="87">
        <v>0.25700000000000001</v>
      </c>
      <c r="P919" s="87">
        <f>O919*H919</f>
        <v>4.0924680000000002</v>
      </c>
      <c r="Q919" s="87">
        <v>9.3999999999999997E-4</v>
      </c>
      <c r="R919" s="87">
        <f>Q919*H919</f>
        <v>1.4968559999999999E-2</v>
      </c>
      <c r="S919" s="87">
        <v>0</v>
      </c>
      <c r="T919" s="88">
        <f>S919*H919</f>
        <v>0</v>
      </c>
      <c r="AR919" s="89"/>
      <c r="AT919" s="89"/>
      <c r="AU919" s="89"/>
      <c r="AY919" s="1"/>
      <c r="BE919" s="90"/>
      <c r="BF919" s="90"/>
      <c r="BG919" s="90"/>
      <c r="BH919" s="90"/>
      <c r="BI919" s="90"/>
      <c r="BJ919" s="1"/>
      <c r="BK919" s="90"/>
      <c r="BL919" s="1"/>
      <c r="BM919" s="89"/>
    </row>
    <row r="920" spans="2:65" s="92" customFormat="1" x14ac:dyDescent="0.2">
      <c r="B920" s="91"/>
      <c r="D920" s="93" t="s">
        <v>105</v>
      </c>
      <c r="E920" s="94" t="s">
        <v>8</v>
      </c>
      <c r="F920" s="95" t="s">
        <v>739</v>
      </c>
      <c r="H920" s="96">
        <v>34.292999999999999</v>
      </c>
      <c r="L920" s="91"/>
      <c r="M920" s="97"/>
      <c r="T920" s="98"/>
      <c r="AT920" s="94"/>
      <c r="AU920" s="94"/>
      <c r="AY920" s="94"/>
    </row>
    <row r="921" spans="2:65" s="92" customFormat="1" x14ac:dyDescent="0.2">
      <c r="B921" s="91"/>
      <c r="D921" s="93" t="s">
        <v>105</v>
      </c>
      <c r="E921" s="94" t="s">
        <v>8</v>
      </c>
      <c r="F921" s="95" t="s">
        <v>740</v>
      </c>
      <c r="H921" s="96">
        <v>3</v>
      </c>
      <c r="L921" s="91"/>
      <c r="M921" s="97"/>
      <c r="T921" s="98"/>
      <c r="AT921" s="94"/>
      <c r="AU921" s="94"/>
      <c r="AY921" s="94"/>
    </row>
    <row r="922" spans="2:65" s="100" customFormat="1" x14ac:dyDescent="0.2">
      <c r="B922" s="99"/>
      <c r="D922" s="93" t="s">
        <v>105</v>
      </c>
      <c r="E922" s="101" t="s">
        <v>8</v>
      </c>
      <c r="F922" s="102" t="s">
        <v>128</v>
      </c>
      <c r="H922" s="103">
        <v>37.292999999999999</v>
      </c>
      <c r="L922" s="99"/>
      <c r="M922" s="104"/>
      <c r="T922" s="105"/>
      <c r="AT922" s="101"/>
      <c r="AU922" s="101"/>
      <c r="AY922" s="101"/>
    </row>
    <row r="923" spans="2:65" s="92" customFormat="1" x14ac:dyDescent="0.2">
      <c r="B923" s="91"/>
      <c r="D923" s="93" t="s">
        <v>105</v>
      </c>
      <c r="F923" s="95" t="s">
        <v>845</v>
      </c>
      <c r="H923" s="96">
        <v>15.923999999999999</v>
      </c>
      <c r="L923" s="91"/>
      <c r="M923" s="97"/>
      <c r="T923" s="98"/>
      <c r="AT923" s="94"/>
      <c r="AU923" s="94"/>
      <c r="AY923" s="94"/>
    </row>
    <row r="924" spans="2:65" s="9" customFormat="1" ht="49.15" customHeight="1" x14ac:dyDescent="0.2">
      <c r="B924" s="78"/>
      <c r="C924" s="106" t="s">
        <v>846</v>
      </c>
      <c r="D924" s="106" t="s">
        <v>150</v>
      </c>
      <c r="E924" s="107" t="s">
        <v>847</v>
      </c>
      <c r="F924" s="108" t="s">
        <v>848</v>
      </c>
      <c r="G924" s="109" t="s">
        <v>96</v>
      </c>
      <c r="H924" s="110">
        <v>19.905000000000001</v>
      </c>
      <c r="I924" s="111">
        <v>0</v>
      </c>
      <c r="J924" s="111">
        <f>ROUND(I924*H924,2)</f>
        <v>0</v>
      </c>
      <c r="K924" s="108" t="s">
        <v>231</v>
      </c>
      <c r="L924" s="112"/>
      <c r="M924" s="113" t="s">
        <v>8</v>
      </c>
      <c r="N924" s="114" t="s">
        <v>25</v>
      </c>
      <c r="O924" s="87">
        <v>0</v>
      </c>
      <c r="P924" s="87">
        <f>O924*H924</f>
        <v>0</v>
      </c>
      <c r="Q924" s="87">
        <v>4.4000000000000003E-3</v>
      </c>
      <c r="R924" s="87">
        <f>Q924*H924</f>
        <v>8.7582000000000007E-2</v>
      </c>
      <c r="S924" s="87">
        <v>0</v>
      </c>
      <c r="T924" s="88">
        <f>S924*H924</f>
        <v>0</v>
      </c>
      <c r="AR924" s="89"/>
      <c r="AT924" s="89"/>
      <c r="AU924" s="89"/>
      <c r="AY924" s="1"/>
      <c r="BE924" s="90"/>
      <c r="BF924" s="90"/>
      <c r="BG924" s="90"/>
      <c r="BH924" s="90"/>
      <c r="BI924" s="90"/>
      <c r="BJ924" s="1"/>
      <c r="BK924" s="90"/>
      <c r="BL924" s="1"/>
      <c r="BM924" s="89"/>
    </row>
    <row r="925" spans="2:65" s="92" customFormat="1" x14ac:dyDescent="0.2">
      <c r="B925" s="91"/>
      <c r="D925" s="93" t="s">
        <v>105</v>
      </c>
      <c r="E925" s="94" t="s">
        <v>8</v>
      </c>
      <c r="F925" s="95" t="s">
        <v>849</v>
      </c>
      <c r="H925" s="96">
        <v>42.866</v>
      </c>
      <c r="L925" s="91"/>
      <c r="M925" s="97"/>
      <c r="T925" s="98"/>
      <c r="AT925" s="94"/>
      <c r="AU925" s="94"/>
      <c r="AY925" s="94"/>
    </row>
    <row r="926" spans="2:65" s="92" customFormat="1" x14ac:dyDescent="0.2">
      <c r="B926" s="91"/>
      <c r="D926" s="93" t="s">
        <v>105</v>
      </c>
      <c r="E926" s="94" t="s">
        <v>8</v>
      </c>
      <c r="F926" s="95" t="s">
        <v>850</v>
      </c>
      <c r="H926" s="96">
        <v>3.75</v>
      </c>
      <c r="L926" s="91"/>
      <c r="M926" s="97"/>
      <c r="T926" s="98"/>
      <c r="AT926" s="94"/>
      <c r="AU926" s="94"/>
      <c r="AY926" s="94"/>
    </row>
    <row r="927" spans="2:65" s="100" customFormat="1" x14ac:dyDescent="0.2">
      <c r="B927" s="99"/>
      <c r="D927" s="93" t="s">
        <v>105</v>
      </c>
      <c r="E927" s="101" t="s">
        <v>8</v>
      </c>
      <c r="F927" s="102" t="s">
        <v>128</v>
      </c>
      <c r="H927" s="103">
        <v>46.616</v>
      </c>
      <c r="L927" s="99"/>
      <c r="M927" s="104"/>
      <c r="T927" s="105"/>
      <c r="AT927" s="101"/>
      <c r="AU927" s="101"/>
      <c r="AY927" s="101"/>
    </row>
    <row r="928" spans="2:65" s="92" customFormat="1" x14ac:dyDescent="0.2">
      <c r="B928" s="91"/>
      <c r="D928" s="93" t="s">
        <v>105</v>
      </c>
      <c r="F928" s="95" t="s">
        <v>851</v>
      </c>
      <c r="H928" s="96">
        <v>19.905000000000001</v>
      </c>
      <c r="L928" s="91"/>
      <c r="M928" s="97"/>
      <c r="T928" s="98"/>
      <c r="AT928" s="94"/>
      <c r="AU928" s="94"/>
      <c r="AY928" s="94"/>
    </row>
    <row r="929" spans="2:65" s="9" customFormat="1" ht="33" customHeight="1" x14ac:dyDescent="0.2">
      <c r="B929" s="78"/>
      <c r="C929" s="79" t="s">
        <v>852</v>
      </c>
      <c r="D929" s="79" t="s">
        <v>93</v>
      </c>
      <c r="E929" s="80" t="s">
        <v>853</v>
      </c>
      <c r="F929" s="81" t="s">
        <v>854</v>
      </c>
      <c r="G929" s="82" t="s">
        <v>855</v>
      </c>
      <c r="H929" s="83">
        <v>7619.1670000000004</v>
      </c>
      <c r="I929" s="84">
        <v>0</v>
      </c>
      <c r="J929" s="84">
        <f>ROUND(I929*H929,2)</f>
        <v>0</v>
      </c>
      <c r="K929" s="81" t="s">
        <v>101</v>
      </c>
      <c r="L929" s="8"/>
      <c r="M929" s="85" t="s">
        <v>8</v>
      </c>
      <c r="N929" s="86" t="s">
        <v>25</v>
      </c>
      <c r="O929" s="87">
        <v>0</v>
      </c>
      <c r="P929" s="87">
        <f>O929*H929</f>
        <v>0</v>
      </c>
      <c r="Q929" s="87">
        <v>0</v>
      </c>
      <c r="R929" s="87">
        <f>Q929*H929</f>
        <v>0</v>
      </c>
      <c r="S929" s="87">
        <v>0</v>
      </c>
      <c r="T929" s="88">
        <f>S929*H929</f>
        <v>0</v>
      </c>
      <c r="AR929" s="89"/>
      <c r="AT929" s="89"/>
      <c r="AU929" s="89"/>
      <c r="AY929" s="1"/>
      <c r="BE929" s="90"/>
      <c r="BF929" s="90"/>
      <c r="BG929" s="90"/>
      <c r="BH929" s="90"/>
      <c r="BI929" s="90"/>
      <c r="BJ929" s="1"/>
      <c r="BK929" s="90"/>
      <c r="BL929" s="1"/>
      <c r="BM929" s="89"/>
    </row>
    <row r="930" spans="2:65" s="67" customFormat="1" ht="22.9" customHeight="1" x14ac:dyDescent="0.2">
      <c r="B930" s="66"/>
      <c r="D930" s="68" t="s">
        <v>88</v>
      </c>
      <c r="E930" s="76" t="s">
        <v>856</v>
      </c>
      <c r="F930" s="76" t="s">
        <v>857</v>
      </c>
      <c r="J930" s="77">
        <f>BK930</f>
        <v>0</v>
      </c>
      <c r="L930" s="66"/>
      <c r="M930" s="71"/>
      <c r="P930" s="72">
        <f>SUM(P931:P1000)</f>
        <v>145.770118</v>
      </c>
      <c r="R930" s="72">
        <f>SUM(R931:R1000)</f>
        <v>2.1655881739999998</v>
      </c>
      <c r="T930" s="73">
        <f>SUM(T931:T1000)</f>
        <v>1.2914305000000001</v>
      </c>
      <c r="AR930" s="68"/>
      <c r="AT930" s="74"/>
      <c r="AU930" s="74"/>
      <c r="AY930" s="68"/>
      <c r="BK930" s="75"/>
    </row>
    <row r="931" spans="2:65" s="9" customFormat="1" ht="24.2" customHeight="1" x14ac:dyDescent="0.2">
      <c r="B931" s="78"/>
      <c r="C931" s="79" t="s">
        <v>858</v>
      </c>
      <c r="D931" s="79" t="s">
        <v>93</v>
      </c>
      <c r="E931" s="80" t="s">
        <v>859</v>
      </c>
      <c r="F931" s="81" t="s">
        <v>860</v>
      </c>
      <c r="G931" s="82" t="s">
        <v>96</v>
      </c>
      <c r="H931" s="83">
        <v>128.768</v>
      </c>
      <c r="I931" s="84">
        <v>0</v>
      </c>
      <c r="J931" s="84">
        <f>ROUND(I931*H931,2)</f>
        <v>0</v>
      </c>
      <c r="K931" s="81" t="s">
        <v>101</v>
      </c>
      <c r="L931" s="8"/>
      <c r="M931" s="85" t="s">
        <v>8</v>
      </c>
      <c r="N931" s="86" t="s">
        <v>25</v>
      </c>
      <c r="O931" s="87">
        <v>8.5000000000000006E-2</v>
      </c>
      <c r="P931" s="87">
        <f>O931*H931</f>
        <v>10.94528</v>
      </c>
      <c r="Q931" s="87">
        <v>0</v>
      </c>
      <c r="R931" s="87">
        <f>Q931*H931</f>
        <v>0</v>
      </c>
      <c r="S931" s="87">
        <v>6.0000000000000001E-3</v>
      </c>
      <c r="T931" s="88">
        <f>S931*H931</f>
        <v>0.77260800000000007</v>
      </c>
      <c r="AR931" s="89"/>
      <c r="AT931" s="89"/>
      <c r="AU931" s="89"/>
      <c r="AY931" s="1"/>
      <c r="BE931" s="90"/>
      <c r="BF931" s="90"/>
      <c r="BG931" s="90"/>
      <c r="BH931" s="90"/>
      <c r="BI931" s="90"/>
      <c r="BJ931" s="1"/>
      <c r="BK931" s="90"/>
      <c r="BL931" s="1"/>
      <c r="BM931" s="89"/>
    </row>
    <row r="932" spans="2:65" s="92" customFormat="1" x14ac:dyDescent="0.2">
      <c r="B932" s="91"/>
      <c r="D932" s="93" t="s">
        <v>105</v>
      </c>
      <c r="E932" s="94" t="s">
        <v>8</v>
      </c>
      <c r="F932" s="95" t="s">
        <v>861</v>
      </c>
      <c r="H932" s="96">
        <v>128.768</v>
      </c>
      <c r="L932" s="91"/>
      <c r="M932" s="97"/>
      <c r="T932" s="98"/>
      <c r="AT932" s="94"/>
      <c r="AU932" s="94"/>
      <c r="AY932" s="94"/>
    </row>
    <row r="933" spans="2:65" s="9" customFormat="1" ht="24.2" customHeight="1" x14ac:dyDescent="0.2">
      <c r="B933" s="78"/>
      <c r="C933" s="79" t="s">
        <v>862</v>
      </c>
      <c r="D933" s="79" t="s">
        <v>93</v>
      </c>
      <c r="E933" s="80" t="s">
        <v>863</v>
      </c>
      <c r="F933" s="81" t="s">
        <v>864</v>
      </c>
      <c r="G933" s="82" t="s">
        <v>96</v>
      </c>
      <c r="H933" s="83">
        <v>202.84299999999999</v>
      </c>
      <c r="I933" s="84">
        <v>0</v>
      </c>
      <c r="J933" s="84">
        <f>ROUND(I933*H933,2)</f>
        <v>0</v>
      </c>
      <c r="K933" s="81" t="s">
        <v>101</v>
      </c>
      <c r="L933" s="8"/>
      <c r="M933" s="85" t="s">
        <v>8</v>
      </c>
      <c r="N933" s="86" t="s">
        <v>25</v>
      </c>
      <c r="O933" s="87">
        <v>0.111</v>
      </c>
      <c r="P933" s="87">
        <f>O933*H933</f>
        <v>22.515573</v>
      </c>
      <c r="Q933" s="87">
        <v>0</v>
      </c>
      <c r="R933" s="87">
        <f>Q933*H933</f>
        <v>0</v>
      </c>
      <c r="S933" s="87">
        <v>0</v>
      </c>
      <c r="T933" s="88">
        <f>S933*H933</f>
        <v>0</v>
      </c>
      <c r="AR933" s="89"/>
      <c r="AT933" s="89"/>
      <c r="AU933" s="89"/>
      <c r="AY933" s="1"/>
      <c r="BE933" s="90"/>
      <c r="BF933" s="90"/>
      <c r="BG933" s="90"/>
      <c r="BH933" s="90"/>
      <c r="BI933" s="90"/>
      <c r="BJ933" s="1"/>
      <c r="BK933" s="90"/>
      <c r="BL933" s="1"/>
      <c r="BM933" s="89"/>
    </row>
    <row r="934" spans="2:65" s="92" customFormat="1" x14ac:dyDescent="0.2">
      <c r="B934" s="91"/>
      <c r="D934" s="93" t="s">
        <v>105</v>
      </c>
      <c r="E934" s="94" t="s">
        <v>8</v>
      </c>
      <c r="F934" s="95" t="s">
        <v>248</v>
      </c>
      <c r="H934" s="96">
        <v>3.06</v>
      </c>
      <c r="L934" s="91"/>
      <c r="M934" s="97"/>
      <c r="T934" s="98"/>
      <c r="AT934" s="94"/>
      <c r="AU934" s="94"/>
      <c r="AY934" s="94"/>
    </row>
    <row r="935" spans="2:65" s="92" customFormat="1" x14ac:dyDescent="0.2">
      <c r="B935" s="91"/>
      <c r="D935" s="93" t="s">
        <v>105</v>
      </c>
      <c r="E935" s="94" t="s">
        <v>8</v>
      </c>
      <c r="F935" s="95" t="s">
        <v>499</v>
      </c>
      <c r="H935" s="96">
        <v>3.355</v>
      </c>
      <c r="L935" s="91"/>
      <c r="M935" s="97"/>
      <c r="T935" s="98"/>
      <c r="AT935" s="94"/>
      <c r="AU935" s="94"/>
      <c r="AY935" s="94"/>
    </row>
    <row r="936" spans="2:65" s="92" customFormat="1" x14ac:dyDescent="0.2">
      <c r="B936" s="91"/>
      <c r="D936" s="93" t="s">
        <v>105</v>
      </c>
      <c r="E936" s="94" t="s">
        <v>8</v>
      </c>
      <c r="F936" s="95" t="s">
        <v>500</v>
      </c>
      <c r="H936" s="96">
        <v>16.164999999999999</v>
      </c>
      <c r="L936" s="91"/>
      <c r="M936" s="97"/>
      <c r="T936" s="98"/>
      <c r="AT936" s="94"/>
      <c r="AU936" s="94"/>
      <c r="AY936" s="94"/>
    </row>
    <row r="937" spans="2:65" s="92" customFormat="1" x14ac:dyDescent="0.2">
      <c r="B937" s="91"/>
      <c r="D937" s="93" t="s">
        <v>105</v>
      </c>
      <c r="E937" s="94" t="s">
        <v>8</v>
      </c>
      <c r="F937" s="95" t="s">
        <v>501</v>
      </c>
      <c r="H937" s="96">
        <v>1.264</v>
      </c>
      <c r="L937" s="91"/>
      <c r="M937" s="97"/>
      <c r="T937" s="98"/>
      <c r="AT937" s="94"/>
      <c r="AU937" s="94"/>
      <c r="AY937" s="94"/>
    </row>
    <row r="938" spans="2:65" s="92" customFormat="1" x14ac:dyDescent="0.2">
      <c r="B938" s="91"/>
      <c r="D938" s="93" t="s">
        <v>105</v>
      </c>
      <c r="E938" s="94" t="s">
        <v>8</v>
      </c>
      <c r="F938" s="95" t="s">
        <v>254</v>
      </c>
      <c r="H938" s="96">
        <v>9.75</v>
      </c>
      <c r="L938" s="91"/>
      <c r="M938" s="97"/>
      <c r="T938" s="98"/>
      <c r="AT938" s="94"/>
      <c r="AU938" s="94"/>
      <c r="AY938" s="94"/>
    </row>
    <row r="939" spans="2:65" s="92" customFormat="1" x14ac:dyDescent="0.2">
      <c r="B939" s="91"/>
      <c r="D939" s="93" t="s">
        <v>105</v>
      </c>
      <c r="E939" s="94" t="s">
        <v>8</v>
      </c>
      <c r="F939" s="95" t="s">
        <v>255</v>
      </c>
      <c r="H939" s="96">
        <v>2.15</v>
      </c>
      <c r="L939" s="91"/>
      <c r="M939" s="97"/>
      <c r="T939" s="98"/>
      <c r="AT939" s="94"/>
      <c r="AU939" s="94"/>
      <c r="AY939" s="94"/>
    </row>
    <row r="940" spans="2:65" s="92" customFormat="1" x14ac:dyDescent="0.2">
      <c r="B940" s="91"/>
      <c r="D940" s="93" t="s">
        <v>105</v>
      </c>
      <c r="E940" s="94" t="s">
        <v>8</v>
      </c>
      <c r="F940" s="95" t="s">
        <v>256</v>
      </c>
      <c r="H940" s="96">
        <v>2.8879999999999999</v>
      </c>
      <c r="L940" s="91"/>
      <c r="M940" s="97"/>
      <c r="T940" s="98"/>
      <c r="AT940" s="94"/>
      <c r="AU940" s="94"/>
      <c r="AY940" s="94"/>
    </row>
    <row r="941" spans="2:65" s="92" customFormat="1" x14ac:dyDescent="0.2">
      <c r="B941" s="91"/>
      <c r="D941" s="93" t="s">
        <v>105</v>
      </c>
      <c r="E941" s="94" t="s">
        <v>8</v>
      </c>
      <c r="F941" s="95" t="s">
        <v>502</v>
      </c>
      <c r="H941" s="96">
        <v>6.0030000000000001</v>
      </c>
      <c r="L941" s="91"/>
      <c r="M941" s="97"/>
      <c r="T941" s="98"/>
      <c r="AT941" s="94"/>
      <c r="AU941" s="94"/>
      <c r="AY941" s="94"/>
    </row>
    <row r="942" spans="2:65" s="92" customFormat="1" x14ac:dyDescent="0.2">
      <c r="B942" s="91"/>
      <c r="D942" s="93" t="s">
        <v>105</v>
      </c>
      <c r="E942" s="94" t="s">
        <v>8</v>
      </c>
      <c r="F942" s="95" t="s">
        <v>503</v>
      </c>
      <c r="H942" s="96">
        <v>8.19</v>
      </c>
      <c r="L942" s="91"/>
      <c r="M942" s="97"/>
      <c r="T942" s="98"/>
      <c r="AT942" s="94"/>
      <c r="AU942" s="94"/>
      <c r="AY942" s="94"/>
    </row>
    <row r="943" spans="2:65" s="92" customFormat="1" x14ac:dyDescent="0.2">
      <c r="B943" s="91"/>
      <c r="D943" s="93" t="s">
        <v>105</v>
      </c>
      <c r="E943" s="94" t="s">
        <v>8</v>
      </c>
      <c r="F943" s="95" t="s">
        <v>504</v>
      </c>
      <c r="H943" s="96">
        <v>1.62</v>
      </c>
      <c r="L943" s="91"/>
      <c r="M943" s="97"/>
      <c r="T943" s="98"/>
      <c r="AT943" s="94"/>
      <c r="AU943" s="94"/>
      <c r="AY943" s="94"/>
    </row>
    <row r="944" spans="2:65" s="92" customFormat="1" x14ac:dyDescent="0.2">
      <c r="B944" s="91"/>
      <c r="D944" s="93" t="s">
        <v>105</v>
      </c>
      <c r="E944" s="94" t="s">
        <v>8</v>
      </c>
      <c r="F944" s="95" t="s">
        <v>505</v>
      </c>
      <c r="H944" s="96">
        <v>39.18</v>
      </c>
      <c r="L944" s="91"/>
      <c r="M944" s="97"/>
      <c r="T944" s="98"/>
      <c r="AT944" s="94"/>
      <c r="AU944" s="94"/>
      <c r="AY944" s="94"/>
    </row>
    <row r="945" spans="2:65" s="92" customFormat="1" x14ac:dyDescent="0.2">
      <c r="B945" s="91"/>
      <c r="D945" s="93" t="s">
        <v>105</v>
      </c>
      <c r="E945" s="94" t="s">
        <v>8</v>
      </c>
      <c r="F945" s="95" t="s">
        <v>506</v>
      </c>
      <c r="H945" s="96">
        <v>0.69</v>
      </c>
      <c r="L945" s="91"/>
      <c r="M945" s="97"/>
      <c r="T945" s="98"/>
      <c r="AT945" s="94"/>
      <c r="AU945" s="94"/>
      <c r="AY945" s="94"/>
    </row>
    <row r="946" spans="2:65" s="92" customFormat="1" x14ac:dyDescent="0.2">
      <c r="B946" s="91"/>
      <c r="D946" s="93" t="s">
        <v>105</v>
      </c>
      <c r="E946" s="94" t="s">
        <v>8</v>
      </c>
      <c r="F946" s="95" t="s">
        <v>249</v>
      </c>
      <c r="H946" s="96">
        <v>15.015000000000001</v>
      </c>
      <c r="L946" s="91"/>
      <c r="M946" s="97"/>
      <c r="T946" s="98"/>
      <c r="AT946" s="94"/>
      <c r="AU946" s="94"/>
      <c r="AY946" s="94"/>
    </row>
    <row r="947" spans="2:65" s="92" customFormat="1" x14ac:dyDescent="0.2">
      <c r="B947" s="91"/>
      <c r="D947" s="93" t="s">
        <v>105</v>
      </c>
      <c r="E947" s="94" t="s">
        <v>8</v>
      </c>
      <c r="F947" s="95" t="s">
        <v>250</v>
      </c>
      <c r="H947" s="96">
        <v>21.138000000000002</v>
      </c>
      <c r="L947" s="91"/>
      <c r="M947" s="97"/>
      <c r="T947" s="98"/>
      <c r="AT947" s="94"/>
      <c r="AU947" s="94"/>
      <c r="AY947" s="94"/>
    </row>
    <row r="948" spans="2:65" s="92" customFormat="1" x14ac:dyDescent="0.2">
      <c r="B948" s="91"/>
      <c r="D948" s="93" t="s">
        <v>105</v>
      </c>
      <c r="E948" s="94" t="s">
        <v>8</v>
      </c>
      <c r="F948" s="95" t="s">
        <v>240</v>
      </c>
      <c r="H948" s="96">
        <v>10.45</v>
      </c>
      <c r="L948" s="91"/>
      <c r="M948" s="97"/>
      <c r="T948" s="98"/>
      <c r="AT948" s="94"/>
      <c r="AU948" s="94"/>
      <c r="AY948" s="94"/>
    </row>
    <row r="949" spans="2:65" s="92" customFormat="1" x14ac:dyDescent="0.2">
      <c r="B949" s="91"/>
      <c r="D949" s="93" t="s">
        <v>105</v>
      </c>
      <c r="E949" s="94" t="s">
        <v>8</v>
      </c>
      <c r="F949" s="95" t="s">
        <v>251</v>
      </c>
      <c r="H949" s="96">
        <v>13.845000000000001</v>
      </c>
      <c r="L949" s="91"/>
      <c r="M949" s="97"/>
      <c r="T949" s="98"/>
      <c r="AT949" s="94"/>
      <c r="AU949" s="94"/>
      <c r="AY949" s="94"/>
    </row>
    <row r="950" spans="2:65" s="92" customFormat="1" x14ac:dyDescent="0.2">
      <c r="B950" s="91"/>
      <c r="D950" s="93" t="s">
        <v>105</v>
      </c>
      <c r="E950" s="94" t="s">
        <v>8</v>
      </c>
      <c r="F950" s="95" t="s">
        <v>252</v>
      </c>
      <c r="H950" s="96">
        <v>21.85</v>
      </c>
      <c r="L950" s="91"/>
      <c r="M950" s="97"/>
      <c r="T950" s="98"/>
      <c r="AT950" s="94"/>
      <c r="AU950" s="94"/>
      <c r="AY950" s="94"/>
    </row>
    <row r="951" spans="2:65" s="92" customFormat="1" x14ac:dyDescent="0.2">
      <c r="B951" s="91"/>
      <c r="D951" s="93" t="s">
        <v>105</v>
      </c>
      <c r="E951" s="94" t="s">
        <v>8</v>
      </c>
      <c r="F951" s="95" t="s">
        <v>240</v>
      </c>
      <c r="H951" s="96">
        <v>10.45</v>
      </c>
      <c r="L951" s="91"/>
      <c r="M951" s="97"/>
      <c r="T951" s="98"/>
      <c r="AT951" s="94"/>
      <c r="AU951" s="94"/>
      <c r="AY951" s="94"/>
    </row>
    <row r="952" spans="2:65" s="92" customFormat="1" x14ac:dyDescent="0.2">
      <c r="B952" s="91"/>
      <c r="D952" s="93" t="s">
        <v>105</v>
      </c>
      <c r="E952" s="94" t="s">
        <v>8</v>
      </c>
      <c r="F952" s="95" t="s">
        <v>241</v>
      </c>
      <c r="H952" s="96">
        <v>8.19</v>
      </c>
      <c r="L952" s="91"/>
      <c r="M952" s="97"/>
      <c r="T952" s="98"/>
      <c r="AT952" s="94"/>
      <c r="AU952" s="94"/>
      <c r="AY952" s="94"/>
    </row>
    <row r="953" spans="2:65" s="92" customFormat="1" x14ac:dyDescent="0.2">
      <c r="B953" s="91"/>
      <c r="D953" s="93" t="s">
        <v>105</v>
      </c>
      <c r="E953" s="94" t="s">
        <v>8</v>
      </c>
      <c r="F953" s="95" t="s">
        <v>507</v>
      </c>
      <c r="H953" s="96">
        <v>5.04</v>
      </c>
      <c r="L953" s="91"/>
      <c r="M953" s="97"/>
      <c r="T953" s="98"/>
      <c r="AT953" s="94"/>
      <c r="AU953" s="94"/>
      <c r="AY953" s="94"/>
    </row>
    <row r="954" spans="2:65" s="92" customFormat="1" ht="22.5" x14ac:dyDescent="0.2">
      <c r="B954" s="91"/>
      <c r="D954" s="93" t="s">
        <v>105</v>
      </c>
      <c r="E954" s="94" t="s">
        <v>8</v>
      </c>
      <c r="F954" s="95" t="s">
        <v>508</v>
      </c>
      <c r="H954" s="96">
        <v>2.5499999999999998</v>
      </c>
      <c r="L954" s="91"/>
      <c r="M954" s="97"/>
      <c r="T954" s="98"/>
      <c r="AT954" s="94"/>
      <c r="AU954" s="94"/>
      <c r="AY954" s="94"/>
    </row>
    <row r="955" spans="2:65" s="100" customFormat="1" x14ac:dyDescent="0.2">
      <c r="B955" s="99"/>
      <c r="D955" s="93" t="s">
        <v>105</v>
      </c>
      <c r="E955" s="101" t="s">
        <v>8</v>
      </c>
      <c r="F955" s="102" t="s">
        <v>128</v>
      </c>
      <c r="H955" s="103">
        <v>202.84299999999999</v>
      </c>
      <c r="L955" s="99"/>
      <c r="M955" s="104"/>
      <c r="T955" s="105"/>
      <c r="AT955" s="101"/>
      <c r="AU955" s="101"/>
      <c r="AY955" s="101"/>
    </row>
    <row r="956" spans="2:65" s="9" customFormat="1" ht="24.2" customHeight="1" x14ac:dyDescent="0.2">
      <c r="B956" s="78"/>
      <c r="C956" s="106" t="s">
        <v>865</v>
      </c>
      <c r="D956" s="106" t="s">
        <v>150</v>
      </c>
      <c r="E956" s="107" t="s">
        <v>866</v>
      </c>
      <c r="F956" s="108" t="s">
        <v>867</v>
      </c>
      <c r="G956" s="109" t="s">
        <v>96</v>
      </c>
      <c r="H956" s="110">
        <v>233.26900000000001</v>
      </c>
      <c r="I956" s="111">
        <v>0</v>
      </c>
      <c r="J956" s="111">
        <f>ROUND(I956*H956,2)</f>
        <v>0</v>
      </c>
      <c r="K956" s="108" t="s">
        <v>101</v>
      </c>
      <c r="L956" s="112"/>
      <c r="M956" s="113" t="s">
        <v>8</v>
      </c>
      <c r="N956" s="114" t="s">
        <v>25</v>
      </c>
      <c r="O956" s="87">
        <v>0</v>
      </c>
      <c r="P956" s="87">
        <f>O956*H956</f>
        <v>0</v>
      </c>
      <c r="Q956" s="87">
        <v>1.5E-3</v>
      </c>
      <c r="R956" s="87">
        <f>Q956*H956</f>
        <v>0.34990350000000003</v>
      </c>
      <c r="S956" s="87">
        <v>0</v>
      </c>
      <c r="T956" s="88">
        <f>S956*H956</f>
        <v>0</v>
      </c>
      <c r="AR956" s="89"/>
      <c r="AT956" s="89"/>
      <c r="AU956" s="89"/>
      <c r="AY956" s="1"/>
      <c r="BE956" s="90"/>
      <c r="BF956" s="90"/>
      <c r="BG956" s="90"/>
      <c r="BH956" s="90"/>
      <c r="BI956" s="90"/>
      <c r="BJ956" s="1"/>
      <c r="BK956" s="90"/>
      <c r="BL956" s="1"/>
      <c r="BM956" s="89"/>
    </row>
    <row r="957" spans="2:65" s="92" customFormat="1" x14ac:dyDescent="0.2">
      <c r="B957" s="91"/>
      <c r="D957" s="93" t="s">
        <v>105</v>
      </c>
      <c r="E957" s="94" t="s">
        <v>8</v>
      </c>
      <c r="F957" s="95" t="s">
        <v>248</v>
      </c>
      <c r="H957" s="96">
        <v>3.06</v>
      </c>
      <c r="L957" s="91"/>
      <c r="M957" s="97"/>
      <c r="T957" s="98"/>
      <c r="AT957" s="94"/>
      <c r="AU957" s="94"/>
      <c r="AY957" s="94"/>
    </row>
    <row r="958" spans="2:65" s="92" customFormat="1" x14ac:dyDescent="0.2">
      <c r="B958" s="91"/>
      <c r="D958" s="93" t="s">
        <v>105</v>
      </c>
      <c r="E958" s="94" t="s">
        <v>8</v>
      </c>
      <c r="F958" s="95" t="s">
        <v>499</v>
      </c>
      <c r="H958" s="96">
        <v>3.355</v>
      </c>
      <c r="L958" s="91"/>
      <c r="M958" s="97"/>
      <c r="T958" s="98"/>
      <c r="AT958" s="94"/>
      <c r="AU958" s="94"/>
      <c r="AY958" s="94"/>
    </row>
    <row r="959" spans="2:65" s="92" customFormat="1" x14ac:dyDescent="0.2">
      <c r="B959" s="91"/>
      <c r="D959" s="93" t="s">
        <v>105</v>
      </c>
      <c r="E959" s="94" t="s">
        <v>8</v>
      </c>
      <c r="F959" s="95" t="s">
        <v>500</v>
      </c>
      <c r="H959" s="96">
        <v>16.164999999999999</v>
      </c>
      <c r="L959" s="91"/>
      <c r="M959" s="97"/>
      <c r="T959" s="98"/>
      <c r="AT959" s="94"/>
      <c r="AU959" s="94"/>
      <c r="AY959" s="94"/>
    </row>
    <row r="960" spans="2:65" s="92" customFormat="1" x14ac:dyDescent="0.2">
      <c r="B960" s="91"/>
      <c r="D960" s="93" t="s">
        <v>105</v>
      </c>
      <c r="E960" s="94" t="s">
        <v>8</v>
      </c>
      <c r="F960" s="95" t="s">
        <v>501</v>
      </c>
      <c r="H960" s="96">
        <v>1.264</v>
      </c>
      <c r="L960" s="91"/>
      <c r="M960" s="97"/>
      <c r="T960" s="98"/>
      <c r="AT960" s="94"/>
      <c r="AU960" s="94"/>
      <c r="AY960" s="94"/>
    </row>
    <row r="961" spans="2:51" s="92" customFormat="1" x14ac:dyDescent="0.2">
      <c r="B961" s="91"/>
      <c r="D961" s="93" t="s">
        <v>105</v>
      </c>
      <c r="E961" s="94" t="s">
        <v>8</v>
      </c>
      <c r="F961" s="95" t="s">
        <v>254</v>
      </c>
      <c r="H961" s="96">
        <v>9.75</v>
      </c>
      <c r="L961" s="91"/>
      <c r="M961" s="97"/>
      <c r="T961" s="98"/>
      <c r="AT961" s="94"/>
      <c r="AU961" s="94"/>
      <c r="AY961" s="94"/>
    </row>
    <row r="962" spans="2:51" s="92" customFormat="1" x14ac:dyDescent="0.2">
      <c r="B962" s="91"/>
      <c r="D962" s="93" t="s">
        <v>105</v>
      </c>
      <c r="E962" s="94" t="s">
        <v>8</v>
      </c>
      <c r="F962" s="95" t="s">
        <v>255</v>
      </c>
      <c r="H962" s="96">
        <v>2.15</v>
      </c>
      <c r="L962" s="91"/>
      <c r="M962" s="97"/>
      <c r="T962" s="98"/>
      <c r="AT962" s="94"/>
      <c r="AU962" s="94"/>
      <c r="AY962" s="94"/>
    </row>
    <row r="963" spans="2:51" s="92" customFormat="1" x14ac:dyDescent="0.2">
      <c r="B963" s="91"/>
      <c r="D963" s="93" t="s">
        <v>105</v>
      </c>
      <c r="E963" s="94" t="s">
        <v>8</v>
      </c>
      <c r="F963" s="95" t="s">
        <v>256</v>
      </c>
      <c r="H963" s="96">
        <v>2.8879999999999999</v>
      </c>
      <c r="L963" s="91"/>
      <c r="M963" s="97"/>
      <c r="T963" s="98"/>
      <c r="AT963" s="94"/>
      <c r="AU963" s="94"/>
      <c r="AY963" s="94"/>
    </row>
    <row r="964" spans="2:51" s="92" customFormat="1" x14ac:dyDescent="0.2">
      <c r="B964" s="91"/>
      <c r="D964" s="93" t="s">
        <v>105</v>
      </c>
      <c r="E964" s="94" t="s">
        <v>8</v>
      </c>
      <c r="F964" s="95" t="s">
        <v>502</v>
      </c>
      <c r="H964" s="96">
        <v>6.0030000000000001</v>
      </c>
      <c r="L964" s="91"/>
      <c r="M964" s="97"/>
      <c r="T964" s="98"/>
      <c r="AT964" s="94"/>
      <c r="AU964" s="94"/>
      <c r="AY964" s="94"/>
    </row>
    <row r="965" spans="2:51" s="92" customFormat="1" x14ac:dyDescent="0.2">
      <c r="B965" s="91"/>
      <c r="D965" s="93" t="s">
        <v>105</v>
      </c>
      <c r="E965" s="94" t="s">
        <v>8</v>
      </c>
      <c r="F965" s="95" t="s">
        <v>503</v>
      </c>
      <c r="H965" s="96">
        <v>8.19</v>
      </c>
      <c r="L965" s="91"/>
      <c r="M965" s="97"/>
      <c r="T965" s="98"/>
      <c r="AT965" s="94"/>
      <c r="AU965" s="94"/>
      <c r="AY965" s="94"/>
    </row>
    <row r="966" spans="2:51" s="92" customFormat="1" x14ac:dyDescent="0.2">
      <c r="B966" s="91"/>
      <c r="D966" s="93" t="s">
        <v>105</v>
      </c>
      <c r="E966" s="94" t="s">
        <v>8</v>
      </c>
      <c r="F966" s="95" t="s">
        <v>504</v>
      </c>
      <c r="H966" s="96">
        <v>1.62</v>
      </c>
      <c r="L966" s="91"/>
      <c r="M966" s="97"/>
      <c r="T966" s="98"/>
      <c r="AT966" s="94"/>
      <c r="AU966" s="94"/>
      <c r="AY966" s="94"/>
    </row>
    <row r="967" spans="2:51" s="92" customFormat="1" x14ac:dyDescent="0.2">
      <c r="B967" s="91"/>
      <c r="D967" s="93" t="s">
        <v>105</v>
      </c>
      <c r="E967" s="94" t="s">
        <v>8</v>
      </c>
      <c r="F967" s="95" t="s">
        <v>505</v>
      </c>
      <c r="H967" s="96">
        <v>39.18</v>
      </c>
      <c r="L967" s="91"/>
      <c r="M967" s="97"/>
      <c r="T967" s="98"/>
      <c r="AT967" s="94"/>
      <c r="AU967" s="94"/>
      <c r="AY967" s="94"/>
    </row>
    <row r="968" spans="2:51" s="92" customFormat="1" x14ac:dyDescent="0.2">
      <c r="B968" s="91"/>
      <c r="D968" s="93" t="s">
        <v>105</v>
      </c>
      <c r="E968" s="94" t="s">
        <v>8</v>
      </c>
      <c r="F968" s="95" t="s">
        <v>506</v>
      </c>
      <c r="H968" s="96">
        <v>0.69</v>
      </c>
      <c r="L968" s="91"/>
      <c r="M968" s="97"/>
      <c r="T968" s="98"/>
      <c r="AT968" s="94"/>
      <c r="AU968" s="94"/>
      <c r="AY968" s="94"/>
    </row>
    <row r="969" spans="2:51" s="92" customFormat="1" x14ac:dyDescent="0.2">
      <c r="B969" s="91"/>
      <c r="D969" s="93" t="s">
        <v>105</v>
      </c>
      <c r="E969" s="94" t="s">
        <v>8</v>
      </c>
      <c r="F969" s="95" t="s">
        <v>249</v>
      </c>
      <c r="H969" s="96">
        <v>15.015000000000001</v>
      </c>
      <c r="L969" s="91"/>
      <c r="M969" s="97"/>
      <c r="T969" s="98"/>
      <c r="AT969" s="94"/>
      <c r="AU969" s="94"/>
      <c r="AY969" s="94"/>
    </row>
    <row r="970" spans="2:51" s="92" customFormat="1" x14ac:dyDescent="0.2">
      <c r="B970" s="91"/>
      <c r="D970" s="93" t="s">
        <v>105</v>
      </c>
      <c r="E970" s="94" t="s">
        <v>8</v>
      </c>
      <c r="F970" s="95" t="s">
        <v>250</v>
      </c>
      <c r="H970" s="96">
        <v>21.138000000000002</v>
      </c>
      <c r="L970" s="91"/>
      <c r="M970" s="97"/>
      <c r="T970" s="98"/>
      <c r="AT970" s="94"/>
      <c r="AU970" s="94"/>
      <c r="AY970" s="94"/>
    </row>
    <row r="971" spans="2:51" s="92" customFormat="1" x14ac:dyDescent="0.2">
      <c r="B971" s="91"/>
      <c r="D971" s="93" t="s">
        <v>105</v>
      </c>
      <c r="E971" s="94" t="s">
        <v>8</v>
      </c>
      <c r="F971" s="95" t="s">
        <v>240</v>
      </c>
      <c r="H971" s="96">
        <v>10.45</v>
      </c>
      <c r="L971" s="91"/>
      <c r="M971" s="97"/>
      <c r="T971" s="98"/>
      <c r="AT971" s="94"/>
      <c r="AU971" s="94"/>
      <c r="AY971" s="94"/>
    </row>
    <row r="972" spans="2:51" s="92" customFormat="1" x14ac:dyDescent="0.2">
      <c r="B972" s="91"/>
      <c r="D972" s="93" t="s">
        <v>105</v>
      </c>
      <c r="E972" s="94" t="s">
        <v>8</v>
      </c>
      <c r="F972" s="95" t="s">
        <v>251</v>
      </c>
      <c r="H972" s="96">
        <v>13.845000000000001</v>
      </c>
      <c r="L972" s="91"/>
      <c r="M972" s="97"/>
      <c r="T972" s="98"/>
      <c r="AT972" s="94"/>
      <c r="AU972" s="94"/>
      <c r="AY972" s="94"/>
    </row>
    <row r="973" spans="2:51" s="92" customFormat="1" x14ac:dyDescent="0.2">
      <c r="B973" s="91"/>
      <c r="D973" s="93" t="s">
        <v>105</v>
      </c>
      <c r="E973" s="94" t="s">
        <v>8</v>
      </c>
      <c r="F973" s="95" t="s">
        <v>252</v>
      </c>
      <c r="H973" s="96">
        <v>21.85</v>
      </c>
      <c r="L973" s="91"/>
      <c r="M973" s="97"/>
      <c r="T973" s="98"/>
      <c r="AT973" s="94"/>
      <c r="AU973" s="94"/>
      <c r="AY973" s="94"/>
    </row>
    <row r="974" spans="2:51" s="92" customFormat="1" x14ac:dyDescent="0.2">
      <c r="B974" s="91"/>
      <c r="D974" s="93" t="s">
        <v>105</v>
      </c>
      <c r="E974" s="94" t="s">
        <v>8</v>
      </c>
      <c r="F974" s="95" t="s">
        <v>240</v>
      </c>
      <c r="H974" s="96">
        <v>10.45</v>
      </c>
      <c r="L974" s="91"/>
      <c r="M974" s="97"/>
      <c r="T974" s="98"/>
      <c r="AT974" s="94"/>
      <c r="AU974" s="94"/>
      <c r="AY974" s="94"/>
    </row>
    <row r="975" spans="2:51" s="92" customFormat="1" x14ac:dyDescent="0.2">
      <c r="B975" s="91"/>
      <c r="D975" s="93" t="s">
        <v>105</v>
      </c>
      <c r="E975" s="94" t="s">
        <v>8</v>
      </c>
      <c r="F975" s="95" t="s">
        <v>241</v>
      </c>
      <c r="H975" s="96">
        <v>8.19</v>
      </c>
      <c r="L975" s="91"/>
      <c r="M975" s="97"/>
      <c r="T975" s="98"/>
      <c r="AT975" s="94"/>
      <c r="AU975" s="94"/>
      <c r="AY975" s="94"/>
    </row>
    <row r="976" spans="2:51" s="92" customFormat="1" x14ac:dyDescent="0.2">
      <c r="B976" s="91"/>
      <c r="D976" s="93" t="s">
        <v>105</v>
      </c>
      <c r="E976" s="94" t="s">
        <v>8</v>
      </c>
      <c r="F976" s="95" t="s">
        <v>507</v>
      </c>
      <c r="H976" s="96">
        <v>5.04</v>
      </c>
      <c r="L976" s="91"/>
      <c r="M976" s="97"/>
      <c r="T976" s="98"/>
      <c r="AT976" s="94"/>
      <c r="AU976" s="94"/>
      <c r="AY976" s="94"/>
    </row>
    <row r="977" spans="2:65" s="92" customFormat="1" ht="22.5" x14ac:dyDescent="0.2">
      <c r="B977" s="91"/>
      <c r="D977" s="93" t="s">
        <v>105</v>
      </c>
      <c r="E977" s="94" t="s">
        <v>8</v>
      </c>
      <c r="F977" s="95" t="s">
        <v>508</v>
      </c>
      <c r="H977" s="96">
        <v>2.5499999999999998</v>
      </c>
      <c r="L977" s="91"/>
      <c r="M977" s="97"/>
      <c r="T977" s="98"/>
      <c r="AT977" s="94"/>
      <c r="AU977" s="94"/>
      <c r="AY977" s="94"/>
    </row>
    <row r="978" spans="2:65" s="100" customFormat="1" x14ac:dyDescent="0.2">
      <c r="B978" s="99"/>
      <c r="D978" s="93" t="s">
        <v>105</v>
      </c>
      <c r="E978" s="101" t="s">
        <v>8</v>
      </c>
      <c r="F978" s="102" t="s">
        <v>128</v>
      </c>
      <c r="H978" s="103">
        <v>202.84299999999999</v>
      </c>
      <c r="L978" s="99"/>
      <c r="M978" s="104"/>
      <c r="T978" s="105"/>
      <c r="AT978" s="101"/>
      <c r="AU978" s="101"/>
      <c r="AY978" s="101"/>
    </row>
    <row r="979" spans="2:65" s="92" customFormat="1" x14ac:dyDescent="0.2">
      <c r="B979" s="91"/>
      <c r="D979" s="93" t="s">
        <v>105</v>
      </c>
      <c r="F979" s="95" t="s">
        <v>868</v>
      </c>
      <c r="H979" s="96">
        <v>233.26900000000001</v>
      </c>
      <c r="L979" s="91"/>
      <c r="M979" s="97"/>
      <c r="T979" s="98"/>
      <c r="AT979" s="94"/>
      <c r="AU979" s="94"/>
      <c r="AY979" s="94"/>
    </row>
    <row r="980" spans="2:65" s="9" customFormat="1" ht="24.2" customHeight="1" x14ac:dyDescent="0.2">
      <c r="B980" s="78"/>
      <c r="C980" s="79" t="s">
        <v>869</v>
      </c>
      <c r="D980" s="79" t="s">
        <v>93</v>
      </c>
      <c r="E980" s="80" t="s">
        <v>870</v>
      </c>
      <c r="F980" s="81" t="s">
        <v>871</v>
      </c>
      <c r="G980" s="82" t="s">
        <v>96</v>
      </c>
      <c r="H980" s="83">
        <v>122.605</v>
      </c>
      <c r="I980" s="84">
        <v>0</v>
      </c>
      <c r="J980" s="84">
        <f>ROUND(I980*H980,2)</f>
        <v>0</v>
      </c>
      <c r="K980" s="81" t="s">
        <v>101</v>
      </c>
      <c r="L980" s="8"/>
      <c r="M980" s="85" t="s">
        <v>8</v>
      </c>
      <c r="N980" s="86" t="s">
        <v>25</v>
      </c>
      <c r="O980" s="87">
        <v>7.0000000000000007E-2</v>
      </c>
      <c r="P980" s="87">
        <f>O980*H980</f>
        <v>8.5823500000000017</v>
      </c>
      <c r="Q980" s="87">
        <v>0</v>
      </c>
      <c r="R980" s="87">
        <f>Q980*H980</f>
        <v>0</v>
      </c>
      <c r="S980" s="87">
        <v>2.5000000000000001E-3</v>
      </c>
      <c r="T980" s="88">
        <f>S980*H980</f>
        <v>0.30651250000000002</v>
      </c>
      <c r="AR980" s="89"/>
      <c r="AT980" s="89"/>
      <c r="AU980" s="89"/>
      <c r="AY980" s="1"/>
      <c r="BE980" s="90"/>
      <c r="BF980" s="90"/>
      <c r="BG980" s="90"/>
      <c r="BH980" s="90"/>
      <c r="BI980" s="90"/>
      <c r="BJ980" s="1"/>
      <c r="BK980" s="90"/>
      <c r="BL980" s="1"/>
      <c r="BM980" s="89"/>
    </row>
    <row r="981" spans="2:65" s="92" customFormat="1" x14ac:dyDescent="0.2">
      <c r="B981" s="91"/>
      <c r="D981" s="93" t="s">
        <v>105</v>
      </c>
      <c r="E981" s="94" t="s">
        <v>8</v>
      </c>
      <c r="F981" s="95" t="s">
        <v>872</v>
      </c>
      <c r="H981" s="96">
        <v>38.49</v>
      </c>
      <c r="L981" s="91"/>
      <c r="M981" s="97"/>
      <c r="T981" s="98"/>
      <c r="AT981" s="94"/>
      <c r="AU981" s="94"/>
      <c r="AY981" s="94"/>
    </row>
    <row r="982" spans="2:65" s="92" customFormat="1" x14ac:dyDescent="0.2">
      <c r="B982" s="91"/>
      <c r="D982" s="93" t="s">
        <v>105</v>
      </c>
      <c r="E982" s="94" t="s">
        <v>8</v>
      </c>
      <c r="F982" s="95" t="s">
        <v>873</v>
      </c>
      <c r="H982" s="96">
        <v>40.505000000000003</v>
      </c>
      <c r="L982" s="91"/>
      <c r="M982" s="97"/>
      <c r="T982" s="98"/>
      <c r="AT982" s="94"/>
      <c r="AU982" s="94"/>
      <c r="AY982" s="94"/>
    </row>
    <row r="983" spans="2:65" s="92" customFormat="1" x14ac:dyDescent="0.2">
      <c r="B983" s="91"/>
      <c r="D983" s="93" t="s">
        <v>105</v>
      </c>
      <c r="E983" s="94" t="s">
        <v>8</v>
      </c>
      <c r="F983" s="95" t="s">
        <v>874</v>
      </c>
      <c r="H983" s="96">
        <v>43.61</v>
      </c>
      <c r="L983" s="91"/>
      <c r="M983" s="97"/>
      <c r="T983" s="98"/>
      <c r="AT983" s="94"/>
      <c r="AU983" s="94"/>
      <c r="AY983" s="94"/>
    </row>
    <row r="984" spans="2:65" s="100" customFormat="1" x14ac:dyDescent="0.2">
      <c r="B984" s="99"/>
      <c r="D984" s="93" t="s">
        <v>105</v>
      </c>
      <c r="E984" s="101" t="s">
        <v>8</v>
      </c>
      <c r="F984" s="102" t="s">
        <v>128</v>
      </c>
      <c r="H984" s="103">
        <v>122.605</v>
      </c>
      <c r="L984" s="99"/>
      <c r="M984" s="104"/>
      <c r="T984" s="105"/>
      <c r="AT984" s="101"/>
      <c r="AU984" s="101"/>
      <c r="AY984" s="101"/>
    </row>
    <row r="985" spans="2:65" s="9" customFormat="1" ht="24.2" customHeight="1" x14ac:dyDescent="0.2">
      <c r="B985" s="78"/>
      <c r="C985" s="79" t="s">
        <v>875</v>
      </c>
      <c r="D985" s="79" t="s">
        <v>93</v>
      </c>
      <c r="E985" s="80" t="s">
        <v>876</v>
      </c>
      <c r="F985" s="81" t="s">
        <v>877</v>
      </c>
      <c r="G985" s="82" t="s">
        <v>96</v>
      </c>
      <c r="H985" s="83">
        <v>35.384999999999998</v>
      </c>
      <c r="I985" s="84">
        <v>0</v>
      </c>
      <c r="J985" s="84">
        <f>ROUND(I985*H985,2)</f>
        <v>0</v>
      </c>
      <c r="K985" s="81" t="s">
        <v>101</v>
      </c>
      <c r="L985" s="8"/>
      <c r="M985" s="85" t="s">
        <v>8</v>
      </c>
      <c r="N985" s="86" t="s">
        <v>25</v>
      </c>
      <c r="O985" s="87">
        <v>7.4999999999999997E-2</v>
      </c>
      <c r="P985" s="87">
        <f>O985*H985</f>
        <v>2.6538749999999998</v>
      </c>
      <c r="Q985" s="87">
        <v>0</v>
      </c>
      <c r="R985" s="87">
        <f>Q985*H985</f>
        <v>0</v>
      </c>
      <c r="S985" s="87">
        <v>6.0000000000000001E-3</v>
      </c>
      <c r="T985" s="88">
        <f>S985*H985</f>
        <v>0.21231</v>
      </c>
      <c r="AR985" s="89"/>
      <c r="AT985" s="89"/>
      <c r="AU985" s="89"/>
      <c r="AY985" s="1"/>
      <c r="BE985" s="90"/>
      <c r="BF985" s="90"/>
      <c r="BG985" s="90"/>
      <c r="BH985" s="90"/>
      <c r="BI985" s="90"/>
      <c r="BJ985" s="1"/>
      <c r="BK985" s="90"/>
      <c r="BL985" s="1"/>
      <c r="BM985" s="89"/>
    </row>
    <row r="986" spans="2:65" s="92" customFormat="1" x14ac:dyDescent="0.2">
      <c r="B986" s="91"/>
      <c r="D986" s="93" t="s">
        <v>105</v>
      </c>
      <c r="E986" s="94" t="s">
        <v>8</v>
      </c>
      <c r="F986" s="95" t="s">
        <v>878</v>
      </c>
      <c r="H986" s="96">
        <v>35.384999999999998</v>
      </c>
      <c r="L986" s="91"/>
      <c r="M986" s="97"/>
      <c r="T986" s="98"/>
      <c r="AT986" s="94"/>
      <c r="AU986" s="94"/>
      <c r="AY986" s="94"/>
    </row>
    <row r="987" spans="2:65" s="9" customFormat="1" ht="37.9" customHeight="1" x14ac:dyDescent="0.2">
      <c r="B987" s="78"/>
      <c r="C987" s="79" t="s">
        <v>879</v>
      </c>
      <c r="D987" s="79" t="s">
        <v>93</v>
      </c>
      <c r="E987" s="80" t="s">
        <v>880</v>
      </c>
      <c r="F987" s="81" t="s">
        <v>881</v>
      </c>
      <c r="G987" s="82" t="s">
        <v>96</v>
      </c>
      <c r="H987" s="83">
        <v>219.72399999999999</v>
      </c>
      <c r="I987" s="84">
        <v>0</v>
      </c>
      <c r="J987" s="84">
        <f>ROUND(I987*H987,2)</f>
        <v>0</v>
      </c>
      <c r="K987" s="81" t="s">
        <v>101</v>
      </c>
      <c r="L987" s="8"/>
      <c r="M987" s="85" t="s">
        <v>8</v>
      </c>
      <c r="N987" s="86" t="s">
        <v>25</v>
      </c>
      <c r="O987" s="87">
        <v>0.22800000000000001</v>
      </c>
      <c r="P987" s="87">
        <f>O987*H987</f>
        <v>50.097071999999997</v>
      </c>
      <c r="Q987" s="87">
        <v>2.4000000000000001E-4</v>
      </c>
      <c r="R987" s="87">
        <f>Q987*H987</f>
        <v>5.2733759999999998E-2</v>
      </c>
      <c r="S987" s="87">
        <v>0</v>
      </c>
      <c r="T987" s="88">
        <f>S987*H987</f>
        <v>0</v>
      </c>
      <c r="AR987" s="89"/>
      <c r="AT987" s="89"/>
      <c r="AU987" s="89"/>
      <c r="AY987" s="1"/>
      <c r="BE987" s="90"/>
      <c r="BF987" s="90"/>
      <c r="BG987" s="90"/>
      <c r="BH987" s="90"/>
      <c r="BI987" s="90"/>
      <c r="BJ987" s="1"/>
      <c r="BK987" s="90"/>
      <c r="BL987" s="1"/>
      <c r="BM987" s="89"/>
    </row>
    <row r="988" spans="2:65" s="92" customFormat="1" x14ac:dyDescent="0.2">
      <c r="B988" s="91"/>
      <c r="D988" s="93" t="s">
        <v>105</v>
      </c>
      <c r="E988" s="94" t="s">
        <v>8</v>
      </c>
      <c r="F988" s="95" t="s">
        <v>882</v>
      </c>
      <c r="H988" s="96">
        <v>514.577</v>
      </c>
      <c r="L988" s="91"/>
      <c r="M988" s="97"/>
      <c r="T988" s="98"/>
      <c r="AT988" s="94"/>
      <c r="AU988" s="94"/>
      <c r="AY988" s="94"/>
    </row>
    <row r="989" spans="2:65" s="92" customFormat="1" x14ac:dyDescent="0.2">
      <c r="B989" s="91"/>
      <c r="D989" s="93" t="s">
        <v>105</v>
      </c>
      <c r="F989" s="95" t="s">
        <v>883</v>
      </c>
      <c r="H989" s="96">
        <v>219.72399999999999</v>
      </c>
      <c r="L989" s="91"/>
      <c r="M989" s="97"/>
      <c r="T989" s="98"/>
      <c r="AT989" s="94"/>
      <c r="AU989" s="94"/>
      <c r="AY989" s="94"/>
    </row>
    <row r="990" spans="2:65" s="9" customFormat="1" ht="24.2" customHeight="1" x14ac:dyDescent="0.2">
      <c r="B990" s="78"/>
      <c r="C990" s="106" t="s">
        <v>884</v>
      </c>
      <c r="D990" s="106" t="s">
        <v>150</v>
      </c>
      <c r="E990" s="107" t="s">
        <v>885</v>
      </c>
      <c r="F990" s="108" t="s">
        <v>886</v>
      </c>
      <c r="G990" s="109" t="s">
        <v>109</v>
      </c>
      <c r="H990" s="110">
        <v>48.338999999999999</v>
      </c>
      <c r="I990" s="111">
        <v>0</v>
      </c>
      <c r="J990" s="111">
        <f>ROUND(I990*H990,2)</f>
        <v>0</v>
      </c>
      <c r="K990" s="108" t="s">
        <v>101</v>
      </c>
      <c r="L990" s="112"/>
      <c r="M990" s="113" t="s">
        <v>8</v>
      </c>
      <c r="N990" s="114" t="s">
        <v>25</v>
      </c>
      <c r="O990" s="87">
        <v>0</v>
      </c>
      <c r="P990" s="87">
        <f>O990*H990</f>
        <v>0</v>
      </c>
      <c r="Q990" s="87">
        <v>2.5000000000000001E-2</v>
      </c>
      <c r="R990" s="87">
        <f>Q990*H990</f>
        <v>1.208475</v>
      </c>
      <c r="S990" s="87">
        <v>0</v>
      </c>
      <c r="T990" s="88">
        <f>S990*H990</f>
        <v>0</v>
      </c>
      <c r="AR990" s="89"/>
      <c r="AT990" s="89"/>
      <c r="AU990" s="89"/>
      <c r="AY990" s="1"/>
      <c r="BE990" s="90"/>
      <c r="BF990" s="90"/>
      <c r="BG990" s="90"/>
      <c r="BH990" s="90"/>
      <c r="BI990" s="90"/>
      <c r="BJ990" s="1"/>
      <c r="BK990" s="90"/>
      <c r="BL990" s="1"/>
      <c r="BM990" s="89"/>
    </row>
    <row r="991" spans="2:65" s="92" customFormat="1" x14ac:dyDescent="0.2">
      <c r="B991" s="91"/>
      <c r="D991" s="93" t="s">
        <v>105</v>
      </c>
      <c r="E991" s="94" t="s">
        <v>8</v>
      </c>
      <c r="F991" s="95" t="s">
        <v>887</v>
      </c>
      <c r="H991" s="96">
        <v>113.20699999999999</v>
      </c>
      <c r="L991" s="91"/>
      <c r="M991" s="97"/>
      <c r="T991" s="98"/>
      <c r="AT991" s="94"/>
      <c r="AU991" s="94"/>
      <c r="AY991" s="94"/>
    </row>
    <row r="992" spans="2:65" s="92" customFormat="1" x14ac:dyDescent="0.2">
      <c r="B992" s="91"/>
      <c r="D992" s="93" t="s">
        <v>105</v>
      </c>
      <c r="F992" s="95" t="s">
        <v>888</v>
      </c>
      <c r="H992" s="96">
        <v>48.338999999999999</v>
      </c>
      <c r="L992" s="91"/>
      <c r="M992" s="97"/>
      <c r="T992" s="98"/>
      <c r="AT992" s="94"/>
      <c r="AU992" s="94"/>
      <c r="AY992" s="94"/>
    </row>
    <row r="993" spans="2:65" s="9" customFormat="1" ht="33" customHeight="1" x14ac:dyDescent="0.2">
      <c r="B993" s="78"/>
      <c r="C993" s="79" t="s">
        <v>889</v>
      </c>
      <c r="D993" s="79" t="s">
        <v>93</v>
      </c>
      <c r="E993" s="80" t="s">
        <v>890</v>
      </c>
      <c r="F993" s="81" t="s">
        <v>891</v>
      </c>
      <c r="G993" s="82" t="s">
        <v>96</v>
      </c>
      <c r="H993" s="83">
        <v>219.72399999999999</v>
      </c>
      <c r="I993" s="84">
        <v>0</v>
      </c>
      <c r="J993" s="84">
        <f>ROUND(I993*H993,2)</f>
        <v>0</v>
      </c>
      <c r="K993" s="81" t="s">
        <v>231</v>
      </c>
      <c r="L993" s="8"/>
      <c r="M993" s="85" t="s">
        <v>8</v>
      </c>
      <c r="N993" s="86" t="s">
        <v>25</v>
      </c>
      <c r="O993" s="87">
        <v>0.23200000000000001</v>
      </c>
      <c r="P993" s="87">
        <f>O993*H993</f>
        <v>50.975968000000002</v>
      </c>
      <c r="Q993" s="87">
        <v>1.2349999999999999E-4</v>
      </c>
      <c r="R993" s="87">
        <f>Q993*H993</f>
        <v>2.7135913999999997E-2</v>
      </c>
      <c r="S993" s="87">
        <v>0</v>
      </c>
      <c r="T993" s="88">
        <f>S993*H993</f>
        <v>0</v>
      </c>
      <c r="AR993" s="89"/>
      <c r="AT993" s="89"/>
      <c r="AU993" s="89"/>
      <c r="AY993" s="1"/>
      <c r="BE993" s="90"/>
      <c r="BF993" s="90"/>
      <c r="BG993" s="90"/>
      <c r="BH993" s="90"/>
      <c r="BI993" s="90"/>
      <c r="BJ993" s="1"/>
      <c r="BK993" s="90"/>
      <c r="BL993" s="1"/>
      <c r="BM993" s="89"/>
    </row>
    <row r="994" spans="2:65" s="92" customFormat="1" x14ac:dyDescent="0.2">
      <c r="B994" s="91"/>
      <c r="D994" s="93" t="s">
        <v>105</v>
      </c>
      <c r="E994" s="94" t="s">
        <v>8</v>
      </c>
      <c r="F994" s="95" t="s">
        <v>882</v>
      </c>
      <c r="H994" s="96">
        <v>514.577</v>
      </c>
      <c r="L994" s="91"/>
      <c r="M994" s="97"/>
      <c r="T994" s="98"/>
      <c r="AT994" s="94"/>
      <c r="AU994" s="94"/>
      <c r="AY994" s="94"/>
    </row>
    <row r="995" spans="2:65" s="92" customFormat="1" x14ac:dyDescent="0.2">
      <c r="B995" s="91"/>
      <c r="D995" s="93" t="s">
        <v>105</v>
      </c>
      <c r="F995" s="95" t="s">
        <v>883</v>
      </c>
      <c r="H995" s="96">
        <v>219.72399999999999</v>
      </c>
      <c r="L995" s="91"/>
      <c r="M995" s="97"/>
      <c r="T995" s="98"/>
      <c r="AT995" s="94"/>
      <c r="AU995" s="94"/>
      <c r="AY995" s="94"/>
    </row>
    <row r="996" spans="2:65" s="9" customFormat="1" ht="16.5" customHeight="1" x14ac:dyDescent="0.2">
      <c r="B996" s="78"/>
      <c r="C996" s="106" t="s">
        <v>892</v>
      </c>
      <c r="D996" s="106" t="s">
        <v>150</v>
      </c>
      <c r="E996" s="107" t="s">
        <v>893</v>
      </c>
      <c r="F996" s="108" t="s">
        <v>894</v>
      </c>
      <c r="G996" s="109" t="s">
        <v>109</v>
      </c>
      <c r="H996" s="110">
        <v>17.577999999999999</v>
      </c>
      <c r="I996" s="111">
        <v>0</v>
      </c>
      <c r="J996" s="111">
        <f>ROUND(I996*H996,2)</f>
        <v>0</v>
      </c>
      <c r="K996" s="108" t="s">
        <v>101</v>
      </c>
      <c r="L996" s="112"/>
      <c r="M996" s="113" t="s">
        <v>8</v>
      </c>
      <c r="N996" s="114" t="s">
        <v>25</v>
      </c>
      <c r="O996" s="87">
        <v>0</v>
      </c>
      <c r="P996" s="87">
        <f>O996*H996</f>
        <v>0</v>
      </c>
      <c r="Q996" s="87">
        <v>0.03</v>
      </c>
      <c r="R996" s="87">
        <f>Q996*H996</f>
        <v>0.52733999999999992</v>
      </c>
      <c r="S996" s="87">
        <v>0</v>
      </c>
      <c r="T996" s="88">
        <f>S996*H996</f>
        <v>0</v>
      </c>
      <c r="AR996" s="89"/>
      <c r="AT996" s="89"/>
      <c r="AU996" s="89"/>
      <c r="AY996" s="1"/>
      <c r="BE996" s="90"/>
      <c r="BF996" s="90"/>
      <c r="BG996" s="90"/>
      <c r="BH996" s="90"/>
      <c r="BI996" s="90"/>
      <c r="BJ996" s="1"/>
      <c r="BK996" s="90"/>
      <c r="BL996" s="1"/>
      <c r="BM996" s="89"/>
    </row>
    <row r="997" spans="2:65" s="92" customFormat="1" x14ac:dyDescent="0.2">
      <c r="B997" s="91"/>
      <c r="D997" s="93" t="s">
        <v>105</v>
      </c>
      <c r="E997" s="94" t="s">
        <v>8</v>
      </c>
      <c r="F997" s="95" t="s">
        <v>895</v>
      </c>
      <c r="H997" s="96">
        <v>41.165999999999997</v>
      </c>
      <c r="L997" s="91"/>
      <c r="M997" s="97"/>
      <c r="T997" s="98"/>
      <c r="AT997" s="94"/>
      <c r="AU997" s="94"/>
      <c r="AY997" s="94"/>
    </row>
    <row r="998" spans="2:65" s="92" customFormat="1" x14ac:dyDescent="0.2">
      <c r="B998" s="91"/>
      <c r="D998" s="93" t="s">
        <v>105</v>
      </c>
      <c r="F998" s="95" t="s">
        <v>896</v>
      </c>
      <c r="H998" s="96">
        <v>17.577999999999999</v>
      </c>
      <c r="L998" s="91"/>
      <c r="M998" s="97"/>
      <c r="T998" s="98"/>
      <c r="AT998" s="94"/>
      <c r="AU998" s="94"/>
      <c r="AY998" s="94"/>
    </row>
    <row r="999" spans="2:65" s="9" customFormat="1" ht="33" customHeight="1" x14ac:dyDescent="0.2">
      <c r="B999" s="78"/>
      <c r="C999" s="79" t="s">
        <v>897</v>
      </c>
      <c r="D999" s="79" t="s">
        <v>93</v>
      </c>
      <c r="E999" s="80" t="s">
        <v>898</v>
      </c>
      <c r="F999" s="81" t="s">
        <v>899</v>
      </c>
      <c r="G999" s="82" t="s">
        <v>855</v>
      </c>
      <c r="H999" s="83">
        <v>5086.2659999999996</v>
      </c>
      <c r="I999" s="84">
        <v>0</v>
      </c>
      <c r="J999" s="84">
        <f>ROUND(I999*H999,2)</f>
        <v>0</v>
      </c>
      <c r="K999" s="81" t="s">
        <v>101</v>
      </c>
      <c r="L999" s="8"/>
      <c r="M999" s="85" t="s">
        <v>8</v>
      </c>
      <c r="N999" s="86" t="s">
        <v>25</v>
      </c>
      <c r="O999" s="87">
        <v>0</v>
      </c>
      <c r="P999" s="87">
        <f>O999*H999</f>
        <v>0</v>
      </c>
      <c r="Q999" s="87">
        <v>0</v>
      </c>
      <c r="R999" s="87">
        <f>Q999*H999</f>
        <v>0</v>
      </c>
      <c r="S999" s="87">
        <v>0</v>
      </c>
      <c r="T999" s="88">
        <f>S999*H999</f>
        <v>0</v>
      </c>
      <c r="AR999" s="89"/>
      <c r="AT999" s="89"/>
      <c r="AU999" s="89"/>
      <c r="AY999" s="1"/>
      <c r="BE999" s="90"/>
      <c r="BF999" s="90"/>
      <c r="BG999" s="90"/>
      <c r="BH999" s="90"/>
      <c r="BI999" s="90"/>
      <c r="BJ999" s="1"/>
      <c r="BK999" s="90"/>
      <c r="BL999" s="1"/>
      <c r="BM999" s="89"/>
    </row>
    <row r="1000" spans="2:65" s="9" customFormat="1" ht="33" customHeight="1" x14ac:dyDescent="0.2">
      <c r="B1000" s="78"/>
      <c r="C1000" s="79" t="s">
        <v>900</v>
      </c>
      <c r="D1000" s="79" t="s">
        <v>93</v>
      </c>
      <c r="E1000" s="80" t="s">
        <v>898</v>
      </c>
      <c r="F1000" s="81" t="s">
        <v>899</v>
      </c>
      <c r="G1000" s="82" t="s">
        <v>855</v>
      </c>
      <c r="H1000" s="83">
        <v>5086.2659999999996</v>
      </c>
      <c r="I1000" s="84">
        <v>0</v>
      </c>
      <c r="J1000" s="84">
        <f>ROUND(I1000*H1000,2)</f>
        <v>0</v>
      </c>
      <c r="K1000" s="81" t="s">
        <v>101</v>
      </c>
      <c r="L1000" s="8"/>
      <c r="M1000" s="85" t="s">
        <v>8</v>
      </c>
      <c r="N1000" s="86" t="s">
        <v>25</v>
      </c>
      <c r="O1000" s="87">
        <v>0</v>
      </c>
      <c r="P1000" s="87">
        <f>O1000*H1000</f>
        <v>0</v>
      </c>
      <c r="Q1000" s="87">
        <v>0</v>
      </c>
      <c r="R1000" s="87">
        <f>Q1000*H1000</f>
        <v>0</v>
      </c>
      <c r="S1000" s="87">
        <v>0</v>
      </c>
      <c r="T1000" s="88">
        <f>S1000*H1000</f>
        <v>0</v>
      </c>
      <c r="AR1000" s="89"/>
      <c r="AT1000" s="89"/>
      <c r="AU1000" s="89"/>
      <c r="AY1000" s="1"/>
      <c r="BE1000" s="90"/>
      <c r="BF1000" s="90"/>
      <c r="BG1000" s="90"/>
      <c r="BH1000" s="90"/>
      <c r="BI1000" s="90"/>
      <c r="BJ1000" s="1"/>
      <c r="BK1000" s="90"/>
      <c r="BL1000" s="1"/>
      <c r="BM1000" s="89"/>
    </row>
    <row r="1001" spans="2:65" s="67" customFormat="1" ht="22.9" customHeight="1" x14ac:dyDescent="0.2">
      <c r="B1001" s="66"/>
      <c r="D1001" s="68" t="s">
        <v>88</v>
      </c>
      <c r="E1001" s="76" t="s">
        <v>901</v>
      </c>
      <c r="F1001" s="76" t="s">
        <v>902</v>
      </c>
      <c r="J1001" s="77">
        <f>BK1001</f>
        <v>0</v>
      </c>
      <c r="L1001" s="66"/>
      <c r="M1001" s="71"/>
      <c r="P1001" s="72">
        <f>SUM(P1002:P1003)</f>
        <v>0.43980999999999998</v>
      </c>
      <c r="R1001" s="72">
        <f>SUM(R1002:R1003)</f>
        <v>0</v>
      </c>
      <c r="T1001" s="73">
        <f>SUM(T1002:T1003)</f>
        <v>1.9701779999999999E-2</v>
      </c>
      <c r="AR1001" s="68"/>
      <c r="AT1001" s="74"/>
      <c r="AU1001" s="74"/>
      <c r="AY1001" s="68"/>
      <c r="BK1001" s="75"/>
    </row>
    <row r="1002" spans="2:65" s="9" customFormat="1" ht="16.5" customHeight="1" x14ac:dyDescent="0.2">
      <c r="B1002" s="78"/>
      <c r="C1002" s="79" t="s">
        <v>903</v>
      </c>
      <c r="D1002" s="79" t="s">
        <v>93</v>
      </c>
      <c r="E1002" s="80" t="s">
        <v>904</v>
      </c>
      <c r="F1002" s="81" t="s">
        <v>905</v>
      </c>
      <c r="G1002" s="82" t="s">
        <v>196</v>
      </c>
      <c r="H1002" s="83">
        <v>0.85399999999999998</v>
      </c>
      <c r="I1002" s="84">
        <v>0</v>
      </c>
      <c r="J1002" s="84">
        <f>ROUND(I1002*H1002,2)</f>
        <v>0</v>
      </c>
      <c r="K1002" s="81" t="s">
        <v>101</v>
      </c>
      <c r="L1002" s="8"/>
      <c r="M1002" s="85" t="s">
        <v>8</v>
      </c>
      <c r="N1002" s="86" t="s">
        <v>25</v>
      </c>
      <c r="O1002" s="87">
        <v>0.51500000000000001</v>
      </c>
      <c r="P1002" s="87">
        <f>O1002*H1002</f>
        <v>0.43980999999999998</v>
      </c>
      <c r="Q1002" s="87">
        <v>0</v>
      </c>
      <c r="R1002" s="87">
        <f>Q1002*H1002</f>
        <v>0</v>
      </c>
      <c r="S1002" s="87">
        <v>2.307E-2</v>
      </c>
      <c r="T1002" s="88">
        <f>S1002*H1002</f>
        <v>1.9701779999999999E-2</v>
      </c>
      <c r="AR1002" s="89"/>
      <c r="AT1002" s="89"/>
      <c r="AU1002" s="89"/>
      <c r="AY1002" s="1"/>
      <c r="BE1002" s="90"/>
      <c r="BF1002" s="90"/>
      <c r="BG1002" s="90"/>
      <c r="BH1002" s="90"/>
      <c r="BI1002" s="90"/>
      <c r="BJ1002" s="1"/>
      <c r="BK1002" s="90"/>
      <c r="BL1002" s="1"/>
      <c r="BM1002" s="89"/>
    </row>
    <row r="1003" spans="2:65" s="92" customFormat="1" x14ac:dyDescent="0.2">
      <c r="B1003" s="91"/>
      <c r="D1003" s="93" t="s">
        <v>105</v>
      </c>
      <c r="F1003" s="95" t="s">
        <v>802</v>
      </c>
      <c r="H1003" s="96">
        <v>0.85399999999999998</v>
      </c>
      <c r="L1003" s="91"/>
      <c r="M1003" s="97"/>
      <c r="T1003" s="98"/>
      <c r="AT1003" s="94"/>
      <c r="AU1003" s="94"/>
      <c r="AY1003" s="94"/>
    </row>
    <row r="1004" spans="2:65" s="67" customFormat="1" ht="22.9" customHeight="1" x14ac:dyDescent="0.2">
      <c r="B1004" s="66"/>
      <c r="D1004" s="68" t="s">
        <v>88</v>
      </c>
      <c r="E1004" s="76" t="s">
        <v>906</v>
      </c>
      <c r="F1004" s="76" t="s">
        <v>907</v>
      </c>
      <c r="J1004" s="77">
        <f>BK1004</f>
        <v>0</v>
      </c>
      <c r="L1004" s="66"/>
      <c r="M1004" s="71"/>
      <c r="P1004" s="72">
        <f>SUM(P1005:P1006)</f>
        <v>12.5</v>
      </c>
      <c r="R1004" s="72">
        <f>SUM(R1005:R1006)</f>
        <v>4.5999999999999999E-2</v>
      </c>
      <c r="T1004" s="73">
        <f>SUM(T1005:T1006)</f>
        <v>0</v>
      </c>
      <c r="AR1004" s="68"/>
      <c r="AT1004" s="74"/>
      <c r="AU1004" s="74"/>
      <c r="AY1004" s="68"/>
      <c r="BK1004" s="75"/>
    </row>
    <row r="1005" spans="2:65" s="9" customFormat="1" ht="24.2" customHeight="1" x14ac:dyDescent="0.2">
      <c r="B1005" s="78"/>
      <c r="C1005" s="79" t="s">
        <v>908</v>
      </c>
      <c r="D1005" s="79" t="s">
        <v>93</v>
      </c>
      <c r="E1005" s="80" t="s">
        <v>909</v>
      </c>
      <c r="F1005" s="81" t="s">
        <v>910</v>
      </c>
      <c r="G1005" s="82" t="s">
        <v>911</v>
      </c>
      <c r="H1005" s="83">
        <v>5</v>
      </c>
      <c r="I1005" s="84">
        <v>0</v>
      </c>
      <c r="J1005" s="84">
        <f>ROUND(I1005*H1005,2)</f>
        <v>0</v>
      </c>
      <c r="K1005" s="81" t="s">
        <v>8</v>
      </c>
      <c r="L1005" s="8"/>
      <c r="M1005" s="85" t="s">
        <v>8</v>
      </c>
      <c r="N1005" s="86" t="s">
        <v>25</v>
      </c>
      <c r="O1005" s="87">
        <v>2.5</v>
      </c>
      <c r="P1005" s="87">
        <f>O1005*H1005</f>
        <v>12.5</v>
      </c>
      <c r="Q1005" s="87">
        <v>9.1999999999999998E-3</v>
      </c>
      <c r="R1005" s="87">
        <f>Q1005*H1005</f>
        <v>4.5999999999999999E-2</v>
      </c>
      <c r="S1005" s="87">
        <v>0</v>
      </c>
      <c r="T1005" s="88">
        <f>S1005*H1005</f>
        <v>0</v>
      </c>
      <c r="AR1005" s="89"/>
      <c r="AT1005" s="89"/>
      <c r="AU1005" s="89"/>
      <c r="AY1005" s="1"/>
      <c r="BE1005" s="90"/>
      <c r="BF1005" s="90"/>
      <c r="BG1005" s="90"/>
      <c r="BH1005" s="90"/>
      <c r="BI1005" s="90"/>
      <c r="BJ1005" s="1"/>
      <c r="BK1005" s="90"/>
      <c r="BL1005" s="1"/>
      <c r="BM1005" s="89"/>
    </row>
    <row r="1006" spans="2:65" s="9" customFormat="1" ht="33" customHeight="1" x14ac:dyDescent="0.2">
      <c r="B1006" s="78"/>
      <c r="C1006" s="79" t="s">
        <v>912</v>
      </c>
      <c r="D1006" s="79" t="s">
        <v>93</v>
      </c>
      <c r="E1006" s="80" t="s">
        <v>913</v>
      </c>
      <c r="F1006" s="81" t="s">
        <v>914</v>
      </c>
      <c r="G1006" s="82" t="s">
        <v>855</v>
      </c>
      <c r="H1006" s="83">
        <v>577.90700000000004</v>
      </c>
      <c r="I1006" s="84">
        <v>0</v>
      </c>
      <c r="J1006" s="84">
        <f>ROUND(I1006*H1006,2)</f>
        <v>0</v>
      </c>
      <c r="K1006" s="81" t="s">
        <v>101</v>
      </c>
      <c r="L1006" s="8"/>
      <c r="M1006" s="85" t="s">
        <v>8</v>
      </c>
      <c r="N1006" s="86" t="s">
        <v>25</v>
      </c>
      <c r="O1006" s="87">
        <v>0</v>
      </c>
      <c r="P1006" s="87">
        <f>O1006*H1006</f>
        <v>0</v>
      </c>
      <c r="Q1006" s="87">
        <v>0</v>
      </c>
      <c r="R1006" s="87">
        <f>Q1006*H1006</f>
        <v>0</v>
      </c>
      <c r="S1006" s="87">
        <v>0</v>
      </c>
      <c r="T1006" s="88">
        <f>S1006*H1006</f>
        <v>0</v>
      </c>
      <c r="AR1006" s="89"/>
      <c r="AT1006" s="89"/>
      <c r="AU1006" s="89"/>
      <c r="AY1006" s="1"/>
      <c r="BE1006" s="90"/>
      <c r="BF1006" s="90"/>
      <c r="BG1006" s="90"/>
      <c r="BH1006" s="90"/>
      <c r="BI1006" s="90"/>
      <c r="BJ1006" s="1"/>
      <c r="BK1006" s="90"/>
      <c r="BL1006" s="1"/>
      <c r="BM1006" s="89"/>
    </row>
    <row r="1007" spans="2:65" s="67" customFormat="1" ht="22.9" customHeight="1" x14ac:dyDescent="0.2">
      <c r="B1007" s="66"/>
      <c r="D1007" s="68" t="s">
        <v>88</v>
      </c>
      <c r="E1007" s="76" t="s">
        <v>915</v>
      </c>
      <c r="F1007" s="76" t="s">
        <v>916</v>
      </c>
      <c r="J1007" s="77">
        <f>BK1007</f>
        <v>0</v>
      </c>
      <c r="L1007" s="66"/>
      <c r="M1007" s="71"/>
      <c r="P1007" s="72">
        <f>SUM(P1008:P1017)</f>
        <v>3.5494289999999999</v>
      </c>
      <c r="R1007" s="72">
        <f>SUM(R1008:R1017)</f>
        <v>0</v>
      </c>
      <c r="T1007" s="73">
        <f>SUM(T1008:T1017)</f>
        <v>4.7484000000000007E-3</v>
      </c>
      <c r="AR1007" s="68"/>
      <c r="AT1007" s="74"/>
      <c r="AU1007" s="74"/>
      <c r="AY1007" s="68"/>
      <c r="BK1007" s="75"/>
    </row>
    <row r="1008" spans="2:65" s="9" customFormat="1" ht="24.2" customHeight="1" x14ac:dyDescent="0.2">
      <c r="B1008" s="78"/>
      <c r="C1008" s="79" t="s">
        <v>917</v>
      </c>
      <c r="D1008" s="79" t="s">
        <v>93</v>
      </c>
      <c r="E1008" s="80" t="s">
        <v>918</v>
      </c>
      <c r="F1008" s="81" t="s">
        <v>919</v>
      </c>
      <c r="G1008" s="82" t="s">
        <v>187</v>
      </c>
      <c r="H1008" s="83">
        <v>11.871</v>
      </c>
      <c r="I1008" s="84">
        <v>0</v>
      </c>
      <c r="J1008" s="84">
        <f>ROUND(I1008*H1008,2)</f>
        <v>0</v>
      </c>
      <c r="K1008" s="81" t="s">
        <v>101</v>
      </c>
      <c r="L1008" s="8"/>
      <c r="M1008" s="85" t="s">
        <v>8</v>
      </c>
      <c r="N1008" s="86" t="s">
        <v>25</v>
      </c>
      <c r="O1008" s="87">
        <v>0.29899999999999999</v>
      </c>
      <c r="P1008" s="87">
        <f>O1008*H1008</f>
        <v>3.5494289999999999</v>
      </c>
      <c r="Q1008" s="87">
        <v>0</v>
      </c>
      <c r="R1008" s="87">
        <f>Q1008*H1008</f>
        <v>0</v>
      </c>
      <c r="S1008" s="87">
        <v>4.0000000000000002E-4</v>
      </c>
      <c r="T1008" s="88">
        <f>S1008*H1008</f>
        <v>4.7484000000000007E-3</v>
      </c>
      <c r="AR1008" s="89"/>
      <c r="AT1008" s="89"/>
      <c r="AU1008" s="89"/>
      <c r="AY1008" s="1"/>
      <c r="BE1008" s="90"/>
      <c r="BF1008" s="90"/>
      <c r="BG1008" s="90"/>
      <c r="BH1008" s="90"/>
      <c r="BI1008" s="90"/>
      <c r="BJ1008" s="1"/>
      <c r="BK1008" s="90"/>
      <c r="BL1008" s="1"/>
      <c r="BM1008" s="89"/>
    </row>
    <row r="1009" spans="2:65" s="92" customFormat="1" x14ac:dyDescent="0.2">
      <c r="B1009" s="91"/>
      <c r="D1009" s="93" t="s">
        <v>105</v>
      </c>
      <c r="E1009" s="94" t="s">
        <v>8</v>
      </c>
      <c r="F1009" s="95" t="s">
        <v>920</v>
      </c>
      <c r="H1009" s="96">
        <v>27.8</v>
      </c>
      <c r="L1009" s="91"/>
      <c r="M1009" s="97"/>
      <c r="T1009" s="98"/>
      <c r="AT1009" s="94"/>
      <c r="AU1009" s="94"/>
      <c r="AY1009" s="94"/>
    </row>
    <row r="1010" spans="2:65" s="92" customFormat="1" x14ac:dyDescent="0.2">
      <c r="B1010" s="91"/>
      <c r="D1010" s="93" t="s">
        <v>105</v>
      </c>
      <c r="F1010" s="95" t="s">
        <v>921</v>
      </c>
      <c r="H1010" s="96">
        <v>11.871</v>
      </c>
      <c r="L1010" s="91"/>
      <c r="M1010" s="97"/>
      <c r="T1010" s="98"/>
      <c r="AT1010" s="94"/>
      <c r="AU1010" s="94"/>
      <c r="AY1010" s="94"/>
    </row>
    <row r="1011" spans="2:65" s="9" customFormat="1" ht="37.9" customHeight="1" x14ac:dyDescent="0.2">
      <c r="B1011" s="78"/>
      <c r="C1011" s="79" t="s">
        <v>922</v>
      </c>
      <c r="D1011" s="79" t="s">
        <v>93</v>
      </c>
      <c r="E1011" s="80" t="s">
        <v>923</v>
      </c>
      <c r="F1011" s="81" t="s">
        <v>924</v>
      </c>
      <c r="G1011" s="82" t="s">
        <v>187</v>
      </c>
      <c r="H1011" s="83">
        <v>63.41</v>
      </c>
      <c r="I1011" s="84">
        <v>0</v>
      </c>
      <c r="J1011" s="84">
        <f>ROUND(I1011*H1011,2)</f>
        <v>0</v>
      </c>
      <c r="K1011" s="81" t="s">
        <v>8</v>
      </c>
      <c r="L1011" s="8"/>
      <c r="M1011" s="85" t="s">
        <v>8</v>
      </c>
      <c r="N1011" s="86" t="s">
        <v>25</v>
      </c>
      <c r="O1011" s="87">
        <v>0</v>
      </c>
      <c r="P1011" s="87">
        <f>O1011*H1011</f>
        <v>0</v>
      </c>
      <c r="Q1011" s="87">
        <v>0</v>
      </c>
      <c r="R1011" s="87">
        <f>Q1011*H1011</f>
        <v>0</v>
      </c>
      <c r="S1011" s="87">
        <v>0</v>
      </c>
      <c r="T1011" s="88">
        <f>S1011*H1011</f>
        <v>0</v>
      </c>
      <c r="AR1011" s="89"/>
      <c r="AT1011" s="89"/>
      <c r="AU1011" s="89"/>
      <c r="AY1011" s="1"/>
      <c r="BE1011" s="90"/>
      <c r="BF1011" s="90"/>
      <c r="BG1011" s="90"/>
      <c r="BH1011" s="90"/>
      <c r="BI1011" s="90"/>
      <c r="BJ1011" s="1"/>
      <c r="BK1011" s="90"/>
      <c r="BL1011" s="1"/>
      <c r="BM1011" s="89"/>
    </row>
    <row r="1012" spans="2:65" s="92" customFormat="1" x14ac:dyDescent="0.2">
      <c r="B1012" s="91"/>
      <c r="D1012" s="93" t="s">
        <v>105</v>
      </c>
      <c r="E1012" s="94" t="s">
        <v>8</v>
      </c>
      <c r="F1012" s="95" t="s">
        <v>925</v>
      </c>
      <c r="H1012" s="96">
        <v>148.5</v>
      </c>
      <c r="L1012" s="91"/>
      <c r="M1012" s="97"/>
      <c r="T1012" s="98"/>
      <c r="AT1012" s="94"/>
      <c r="AU1012" s="94"/>
      <c r="AY1012" s="94"/>
    </row>
    <row r="1013" spans="2:65" s="92" customFormat="1" x14ac:dyDescent="0.2">
      <c r="B1013" s="91"/>
      <c r="D1013" s="93" t="s">
        <v>105</v>
      </c>
      <c r="F1013" s="95" t="s">
        <v>926</v>
      </c>
      <c r="H1013" s="96">
        <v>63.41</v>
      </c>
      <c r="L1013" s="91"/>
      <c r="M1013" s="97"/>
      <c r="T1013" s="98"/>
      <c r="AT1013" s="94"/>
      <c r="AU1013" s="94"/>
      <c r="AY1013" s="94"/>
    </row>
    <row r="1014" spans="2:65" s="9" customFormat="1" ht="24.2" customHeight="1" x14ac:dyDescent="0.2">
      <c r="B1014" s="78"/>
      <c r="C1014" s="79" t="s">
        <v>927</v>
      </c>
      <c r="D1014" s="79" t="s">
        <v>93</v>
      </c>
      <c r="E1014" s="80" t="s">
        <v>928</v>
      </c>
      <c r="F1014" s="81" t="s">
        <v>929</v>
      </c>
      <c r="G1014" s="82" t="s">
        <v>196</v>
      </c>
      <c r="H1014" s="83">
        <v>38.43</v>
      </c>
      <c r="I1014" s="84">
        <v>0</v>
      </c>
      <c r="J1014" s="84">
        <f>ROUND(I1014*H1014,2)</f>
        <v>0</v>
      </c>
      <c r="K1014" s="81" t="s">
        <v>8</v>
      </c>
      <c r="L1014" s="8"/>
      <c r="M1014" s="85" t="s">
        <v>8</v>
      </c>
      <c r="N1014" s="86" t="s">
        <v>25</v>
      </c>
      <c r="O1014" s="87">
        <v>0</v>
      </c>
      <c r="P1014" s="87">
        <f>O1014*H1014</f>
        <v>0</v>
      </c>
      <c r="Q1014" s="87">
        <v>0</v>
      </c>
      <c r="R1014" s="87">
        <f>Q1014*H1014</f>
        <v>0</v>
      </c>
      <c r="S1014" s="87">
        <v>0</v>
      </c>
      <c r="T1014" s="88">
        <f>S1014*H1014</f>
        <v>0</v>
      </c>
      <c r="AR1014" s="89"/>
      <c r="AT1014" s="89"/>
      <c r="AU1014" s="89"/>
      <c r="AY1014" s="1"/>
      <c r="BE1014" s="90"/>
      <c r="BF1014" s="90"/>
      <c r="BG1014" s="90"/>
      <c r="BH1014" s="90"/>
      <c r="BI1014" s="90"/>
      <c r="BJ1014" s="1"/>
      <c r="BK1014" s="90"/>
      <c r="BL1014" s="1"/>
      <c r="BM1014" s="89"/>
    </row>
    <row r="1015" spans="2:65" s="92" customFormat="1" x14ac:dyDescent="0.2">
      <c r="B1015" s="91"/>
      <c r="D1015" s="93" t="s">
        <v>105</v>
      </c>
      <c r="E1015" s="94" t="s">
        <v>8</v>
      </c>
      <c r="F1015" s="95" t="s">
        <v>930</v>
      </c>
      <c r="H1015" s="96">
        <v>90</v>
      </c>
      <c r="L1015" s="91"/>
      <c r="M1015" s="97"/>
      <c r="T1015" s="98"/>
      <c r="AT1015" s="94"/>
      <c r="AU1015" s="94"/>
      <c r="AY1015" s="94"/>
    </row>
    <row r="1016" spans="2:65" s="92" customFormat="1" x14ac:dyDescent="0.2">
      <c r="B1016" s="91"/>
      <c r="D1016" s="93" t="s">
        <v>105</v>
      </c>
      <c r="F1016" s="95" t="s">
        <v>931</v>
      </c>
      <c r="H1016" s="96">
        <v>38.43</v>
      </c>
      <c r="L1016" s="91"/>
      <c r="M1016" s="97"/>
      <c r="T1016" s="98"/>
      <c r="AT1016" s="94"/>
      <c r="AU1016" s="94"/>
      <c r="AY1016" s="94"/>
    </row>
    <row r="1017" spans="2:65" s="9" customFormat="1" ht="33" customHeight="1" x14ac:dyDescent="0.2">
      <c r="B1017" s="78"/>
      <c r="C1017" s="79" t="s">
        <v>932</v>
      </c>
      <c r="D1017" s="79" t="s">
        <v>93</v>
      </c>
      <c r="E1017" s="80" t="s">
        <v>933</v>
      </c>
      <c r="F1017" s="81" t="s">
        <v>934</v>
      </c>
      <c r="G1017" s="82" t="s">
        <v>855</v>
      </c>
      <c r="H1017" s="83">
        <v>79.578000000000003</v>
      </c>
      <c r="I1017" s="84">
        <v>0</v>
      </c>
      <c r="J1017" s="84">
        <f>ROUND(I1017*H1017,2)</f>
        <v>0</v>
      </c>
      <c r="K1017" s="81" t="s">
        <v>101</v>
      </c>
      <c r="L1017" s="8"/>
      <c r="M1017" s="85" t="s">
        <v>8</v>
      </c>
      <c r="N1017" s="86" t="s">
        <v>25</v>
      </c>
      <c r="O1017" s="87">
        <v>0</v>
      </c>
      <c r="P1017" s="87">
        <f>O1017*H1017</f>
        <v>0</v>
      </c>
      <c r="Q1017" s="87">
        <v>0</v>
      </c>
      <c r="R1017" s="87">
        <f>Q1017*H1017</f>
        <v>0</v>
      </c>
      <c r="S1017" s="87">
        <v>0</v>
      </c>
      <c r="T1017" s="88">
        <f>S1017*H1017</f>
        <v>0</v>
      </c>
      <c r="AR1017" s="89"/>
      <c r="AT1017" s="89"/>
      <c r="AU1017" s="89"/>
      <c r="AY1017" s="1"/>
      <c r="BE1017" s="90"/>
      <c r="BF1017" s="90"/>
      <c r="BG1017" s="90"/>
      <c r="BH1017" s="90"/>
      <c r="BI1017" s="90"/>
      <c r="BJ1017" s="1"/>
      <c r="BK1017" s="90"/>
      <c r="BL1017" s="1"/>
      <c r="BM1017" s="89"/>
    </row>
    <row r="1018" spans="2:65" s="67" customFormat="1" ht="22.9" customHeight="1" x14ac:dyDescent="0.2">
      <c r="B1018" s="66"/>
      <c r="D1018" s="68" t="s">
        <v>88</v>
      </c>
      <c r="E1018" s="76" t="s">
        <v>935</v>
      </c>
      <c r="F1018" s="76" t="s">
        <v>936</v>
      </c>
      <c r="J1018" s="77">
        <f>BK1018</f>
        <v>0</v>
      </c>
      <c r="L1018" s="66"/>
      <c r="M1018" s="71"/>
      <c r="P1018" s="72">
        <f>SUM(P1019:P1034)</f>
        <v>26.689173</v>
      </c>
      <c r="R1018" s="72">
        <f>SUM(R1019:R1034)</f>
        <v>0.90711839999999988</v>
      </c>
      <c r="T1018" s="73">
        <f>SUM(T1019:T1034)</f>
        <v>0</v>
      </c>
      <c r="AR1018" s="68"/>
      <c r="AT1018" s="74"/>
      <c r="AU1018" s="74"/>
      <c r="AY1018" s="68"/>
      <c r="BK1018" s="75"/>
    </row>
    <row r="1019" spans="2:65" s="9" customFormat="1" ht="24.2" customHeight="1" x14ac:dyDescent="0.2">
      <c r="B1019" s="78"/>
      <c r="C1019" s="79" t="s">
        <v>937</v>
      </c>
      <c r="D1019" s="79" t="s">
        <v>93</v>
      </c>
      <c r="E1019" s="80" t="s">
        <v>938</v>
      </c>
      <c r="F1019" s="81" t="s">
        <v>939</v>
      </c>
      <c r="G1019" s="82" t="s">
        <v>187</v>
      </c>
      <c r="H1019" s="83">
        <v>19.8</v>
      </c>
      <c r="I1019" s="84">
        <v>0</v>
      </c>
      <c r="J1019" s="84">
        <f>ROUND(I1019*H1019,2)</f>
        <v>0</v>
      </c>
      <c r="K1019" s="81" t="s">
        <v>101</v>
      </c>
      <c r="L1019" s="8"/>
      <c r="M1019" s="85" t="s">
        <v>8</v>
      </c>
      <c r="N1019" s="86" t="s">
        <v>25</v>
      </c>
      <c r="O1019" s="87">
        <v>0.33100000000000002</v>
      </c>
      <c r="P1019" s="87">
        <f>O1019*H1019</f>
        <v>6.5538000000000007</v>
      </c>
      <c r="Q1019" s="87">
        <v>0</v>
      </c>
      <c r="R1019" s="87">
        <f>Q1019*H1019</f>
        <v>0</v>
      </c>
      <c r="S1019" s="87">
        <v>0</v>
      </c>
      <c r="T1019" s="88">
        <f>S1019*H1019</f>
        <v>0</v>
      </c>
      <c r="AR1019" s="89"/>
      <c r="AT1019" s="89"/>
      <c r="AU1019" s="89"/>
      <c r="AY1019" s="1"/>
      <c r="BE1019" s="90"/>
      <c r="BF1019" s="90"/>
      <c r="BG1019" s="90"/>
      <c r="BH1019" s="90"/>
      <c r="BI1019" s="90"/>
      <c r="BJ1019" s="1"/>
      <c r="BK1019" s="90"/>
      <c r="BL1019" s="1"/>
      <c r="BM1019" s="89"/>
    </row>
    <row r="1020" spans="2:65" s="92" customFormat="1" x14ac:dyDescent="0.2">
      <c r="B1020" s="91"/>
      <c r="D1020" s="93" t="s">
        <v>105</v>
      </c>
      <c r="E1020" s="94" t="s">
        <v>8</v>
      </c>
      <c r="F1020" s="95" t="s">
        <v>940</v>
      </c>
      <c r="H1020" s="96">
        <v>19.8</v>
      </c>
      <c r="L1020" s="91"/>
      <c r="M1020" s="97"/>
      <c r="T1020" s="98"/>
      <c r="AT1020" s="94"/>
      <c r="AU1020" s="94"/>
      <c r="AY1020" s="94"/>
    </row>
    <row r="1021" spans="2:65" s="9" customFormat="1" ht="24.2" customHeight="1" x14ac:dyDescent="0.2">
      <c r="B1021" s="78"/>
      <c r="C1021" s="106" t="s">
        <v>941</v>
      </c>
      <c r="D1021" s="106" t="s">
        <v>150</v>
      </c>
      <c r="E1021" s="107" t="s">
        <v>942</v>
      </c>
      <c r="F1021" s="108" t="s">
        <v>943</v>
      </c>
      <c r="G1021" s="109" t="s">
        <v>109</v>
      </c>
      <c r="H1021" s="110">
        <v>0.248</v>
      </c>
      <c r="I1021" s="111">
        <v>0</v>
      </c>
      <c r="J1021" s="111">
        <f>ROUND(I1021*H1021,2)</f>
        <v>0</v>
      </c>
      <c r="K1021" s="108" t="s">
        <v>101</v>
      </c>
      <c r="L1021" s="112"/>
      <c r="M1021" s="113" t="s">
        <v>8</v>
      </c>
      <c r="N1021" s="114" t="s">
        <v>25</v>
      </c>
      <c r="O1021" s="87">
        <v>0</v>
      </c>
      <c r="P1021" s="87">
        <f>O1021*H1021</f>
        <v>0</v>
      </c>
      <c r="Q1021" s="87">
        <v>0.44</v>
      </c>
      <c r="R1021" s="87">
        <f>Q1021*H1021</f>
        <v>0.10911999999999999</v>
      </c>
      <c r="S1021" s="87">
        <v>0</v>
      </c>
      <c r="T1021" s="88">
        <f>S1021*H1021</f>
        <v>0</v>
      </c>
      <c r="AR1021" s="89"/>
      <c r="AT1021" s="89"/>
      <c r="AU1021" s="89"/>
      <c r="AY1021" s="1"/>
      <c r="BE1021" s="90"/>
      <c r="BF1021" s="90"/>
      <c r="BG1021" s="90"/>
      <c r="BH1021" s="90"/>
      <c r="BI1021" s="90"/>
      <c r="BJ1021" s="1"/>
      <c r="BK1021" s="90"/>
      <c r="BL1021" s="1"/>
      <c r="BM1021" s="89"/>
    </row>
    <row r="1022" spans="2:65" s="92" customFormat="1" x14ac:dyDescent="0.2">
      <c r="B1022" s="91"/>
      <c r="D1022" s="93" t="s">
        <v>105</v>
      </c>
      <c r="E1022" s="94" t="s">
        <v>8</v>
      </c>
      <c r="F1022" s="95" t="s">
        <v>944</v>
      </c>
      <c r="H1022" s="96">
        <v>0.248</v>
      </c>
      <c r="L1022" s="91"/>
      <c r="M1022" s="97"/>
      <c r="T1022" s="98"/>
      <c r="AT1022" s="94"/>
      <c r="AU1022" s="94"/>
      <c r="AY1022" s="94"/>
    </row>
    <row r="1023" spans="2:65" s="9" customFormat="1" ht="24.2" customHeight="1" x14ac:dyDescent="0.2">
      <c r="B1023" s="78"/>
      <c r="C1023" s="79" t="s">
        <v>945</v>
      </c>
      <c r="D1023" s="79" t="s">
        <v>93</v>
      </c>
      <c r="E1023" s="80" t="s">
        <v>946</v>
      </c>
      <c r="F1023" s="81" t="s">
        <v>947</v>
      </c>
      <c r="G1023" s="82" t="s">
        <v>187</v>
      </c>
      <c r="H1023" s="83">
        <v>42.273000000000003</v>
      </c>
      <c r="I1023" s="84">
        <v>0</v>
      </c>
      <c r="J1023" s="84">
        <f>ROUND(I1023*H1023,2)</f>
        <v>0</v>
      </c>
      <c r="K1023" s="81" t="s">
        <v>101</v>
      </c>
      <c r="L1023" s="8"/>
      <c r="M1023" s="85" t="s">
        <v>8</v>
      </c>
      <c r="N1023" s="86" t="s">
        <v>25</v>
      </c>
      <c r="O1023" s="87">
        <v>0.32100000000000001</v>
      </c>
      <c r="P1023" s="87">
        <f>O1023*H1023</f>
        <v>13.569633000000001</v>
      </c>
      <c r="Q1023" s="87">
        <v>0</v>
      </c>
      <c r="R1023" s="87">
        <f>Q1023*H1023</f>
        <v>0</v>
      </c>
      <c r="S1023" s="87">
        <v>0</v>
      </c>
      <c r="T1023" s="88">
        <f>S1023*H1023</f>
        <v>0</v>
      </c>
      <c r="AR1023" s="89"/>
      <c r="AT1023" s="89"/>
      <c r="AU1023" s="89"/>
      <c r="AY1023" s="1"/>
      <c r="BE1023" s="90"/>
      <c r="BF1023" s="90"/>
      <c r="BG1023" s="90"/>
      <c r="BH1023" s="90"/>
      <c r="BI1023" s="90"/>
      <c r="BJ1023" s="1"/>
      <c r="BK1023" s="90"/>
      <c r="BL1023" s="1"/>
      <c r="BM1023" s="89"/>
    </row>
    <row r="1024" spans="2:65" s="92" customFormat="1" x14ac:dyDescent="0.2">
      <c r="B1024" s="91"/>
      <c r="D1024" s="93" t="s">
        <v>105</v>
      </c>
      <c r="E1024" s="94" t="s">
        <v>8</v>
      </c>
      <c r="F1024" s="95" t="s">
        <v>948</v>
      </c>
      <c r="H1024" s="96">
        <v>99</v>
      </c>
      <c r="L1024" s="91"/>
      <c r="M1024" s="97"/>
      <c r="T1024" s="98"/>
      <c r="AT1024" s="94"/>
      <c r="AU1024" s="94"/>
      <c r="AY1024" s="94"/>
    </row>
    <row r="1025" spans="2:65" s="92" customFormat="1" x14ac:dyDescent="0.2">
      <c r="B1025" s="91"/>
      <c r="D1025" s="93" t="s">
        <v>105</v>
      </c>
      <c r="F1025" s="95" t="s">
        <v>949</v>
      </c>
      <c r="H1025" s="96">
        <v>42.273000000000003</v>
      </c>
      <c r="L1025" s="91"/>
      <c r="M1025" s="97"/>
      <c r="T1025" s="98"/>
      <c r="AT1025" s="94"/>
      <c r="AU1025" s="94"/>
      <c r="AY1025" s="94"/>
    </row>
    <row r="1026" spans="2:65" s="9" customFormat="1" ht="16.5" customHeight="1" x14ac:dyDescent="0.2">
      <c r="B1026" s="78"/>
      <c r="C1026" s="106" t="s">
        <v>950</v>
      </c>
      <c r="D1026" s="106" t="s">
        <v>150</v>
      </c>
      <c r="E1026" s="107" t="s">
        <v>951</v>
      </c>
      <c r="F1026" s="108" t="s">
        <v>952</v>
      </c>
      <c r="G1026" s="109" t="s">
        <v>109</v>
      </c>
      <c r="H1026" s="110">
        <v>1.19</v>
      </c>
      <c r="I1026" s="111">
        <v>0</v>
      </c>
      <c r="J1026" s="111">
        <f>ROUND(I1026*H1026,2)</f>
        <v>0</v>
      </c>
      <c r="K1026" s="108" t="s">
        <v>101</v>
      </c>
      <c r="L1026" s="112"/>
      <c r="M1026" s="113" t="s">
        <v>8</v>
      </c>
      <c r="N1026" s="114" t="s">
        <v>25</v>
      </c>
      <c r="O1026" s="87">
        <v>0</v>
      </c>
      <c r="P1026" s="87">
        <f>O1026*H1026</f>
        <v>0</v>
      </c>
      <c r="Q1026" s="87">
        <v>0.44</v>
      </c>
      <c r="R1026" s="87">
        <f>Q1026*H1026</f>
        <v>0.52359999999999995</v>
      </c>
      <c r="S1026" s="87">
        <v>0</v>
      </c>
      <c r="T1026" s="88">
        <f>S1026*H1026</f>
        <v>0</v>
      </c>
      <c r="AR1026" s="89"/>
      <c r="AT1026" s="89"/>
      <c r="AU1026" s="89"/>
      <c r="AY1026" s="1"/>
      <c r="BE1026" s="90"/>
      <c r="BF1026" s="90"/>
      <c r="BG1026" s="90"/>
      <c r="BH1026" s="90"/>
      <c r="BI1026" s="90"/>
      <c r="BJ1026" s="1"/>
      <c r="BK1026" s="90"/>
      <c r="BL1026" s="1"/>
      <c r="BM1026" s="89"/>
    </row>
    <row r="1027" spans="2:65" s="92" customFormat="1" x14ac:dyDescent="0.2">
      <c r="B1027" s="91"/>
      <c r="D1027" s="93" t="s">
        <v>105</v>
      </c>
      <c r="E1027" s="94" t="s">
        <v>8</v>
      </c>
      <c r="F1027" s="95" t="s">
        <v>953</v>
      </c>
      <c r="H1027" s="96">
        <v>2.7879999999999998</v>
      </c>
      <c r="L1027" s="91"/>
      <c r="M1027" s="97"/>
      <c r="T1027" s="98"/>
      <c r="AT1027" s="94"/>
      <c r="AU1027" s="94"/>
      <c r="AY1027" s="94"/>
    </row>
    <row r="1028" spans="2:65" s="92" customFormat="1" x14ac:dyDescent="0.2">
      <c r="B1028" s="91"/>
      <c r="D1028" s="93" t="s">
        <v>105</v>
      </c>
      <c r="F1028" s="95" t="s">
        <v>954</v>
      </c>
      <c r="H1028" s="96">
        <v>1.19</v>
      </c>
      <c r="L1028" s="91"/>
      <c r="M1028" s="97"/>
      <c r="T1028" s="98"/>
      <c r="AT1028" s="94"/>
      <c r="AU1028" s="94"/>
      <c r="AY1028" s="94"/>
    </row>
    <row r="1029" spans="2:65" s="9" customFormat="1" ht="24.2" customHeight="1" x14ac:dyDescent="0.2">
      <c r="B1029" s="78"/>
      <c r="C1029" s="79" t="s">
        <v>955</v>
      </c>
      <c r="D1029" s="79" t="s">
        <v>93</v>
      </c>
      <c r="E1029" s="80" t="s">
        <v>956</v>
      </c>
      <c r="F1029" s="81" t="s">
        <v>957</v>
      </c>
      <c r="G1029" s="82" t="s">
        <v>96</v>
      </c>
      <c r="H1029" s="83">
        <v>16.013999999999999</v>
      </c>
      <c r="I1029" s="84">
        <v>0</v>
      </c>
      <c r="J1029" s="84">
        <f>ROUND(I1029*H1029,2)</f>
        <v>0</v>
      </c>
      <c r="K1029" s="81" t="s">
        <v>101</v>
      </c>
      <c r="L1029" s="8"/>
      <c r="M1029" s="85" t="s">
        <v>8</v>
      </c>
      <c r="N1029" s="86" t="s">
        <v>25</v>
      </c>
      <c r="O1029" s="87">
        <v>0.41</v>
      </c>
      <c r="P1029" s="87">
        <f>O1029*H1029</f>
        <v>6.565739999999999</v>
      </c>
      <c r="Q1029" s="87">
        <v>0</v>
      </c>
      <c r="R1029" s="87">
        <f>Q1029*H1029</f>
        <v>0</v>
      </c>
      <c r="S1029" s="87">
        <v>0</v>
      </c>
      <c r="T1029" s="88">
        <f>S1029*H1029</f>
        <v>0</v>
      </c>
      <c r="AR1029" s="89"/>
      <c r="AT1029" s="89"/>
      <c r="AU1029" s="89"/>
      <c r="AY1029" s="1"/>
      <c r="BE1029" s="90"/>
      <c r="BF1029" s="90"/>
      <c r="BG1029" s="90"/>
      <c r="BH1029" s="90"/>
      <c r="BI1029" s="90"/>
      <c r="BJ1029" s="1"/>
      <c r="BK1029" s="90"/>
      <c r="BL1029" s="1"/>
      <c r="BM1029" s="89"/>
    </row>
    <row r="1030" spans="2:65" s="92" customFormat="1" x14ac:dyDescent="0.2">
      <c r="B1030" s="91"/>
      <c r="D1030" s="93" t="s">
        <v>105</v>
      </c>
      <c r="E1030" s="94" t="s">
        <v>8</v>
      </c>
      <c r="F1030" s="95" t="s">
        <v>738</v>
      </c>
      <c r="H1030" s="96">
        <v>16.013999999999999</v>
      </c>
      <c r="L1030" s="91"/>
      <c r="M1030" s="97"/>
      <c r="T1030" s="98"/>
      <c r="AT1030" s="94"/>
      <c r="AU1030" s="94"/>
      <c r="AY1030" s="94"/>
    </row>
    <row r="1031" spans="2:65" s="9" customFormat="1" ht="21.75" customHeight="1" x14ac:dyDescent="0.2">
      <c r="B1031" s="78"/>
      <c r="C1031" s="106" t="s">
        <v>958</v>
      </c>
      <c r="D1031" s="106" t="s">
        <v>150</v>
      </c>
      <c r="E1031" s="107" t="s">
        <v>959</v>
      </c>
      <c r="F1031" s="108" t="s">
        <v>960</v>
      </c>
      <c r="G1031" s="109" t="s">
        <v>96</v>
      </c>
      <c r="H1031" s="110">
        <v>18.416</v>
      </c>
      <c r="I1031" s="111">
        <v>0</v>
      </c>
      <c r="J1031" s="111">
        <f>ROUND(I1031*H1031,2)</f>
        <v>0</v>
      </c>
      <c r="K1031" s="108" t="s">
        <v>101</v>
      </c>
      <c r="L1031" s="112"/>
      <c r="M1031" s="113" t="s">
        <v>8</v>
      </c>
      <c r="N1031" s="114" t="s">
        <v>25</v>
      </c>
      <c r="O1031" s="87">
        <v>0</v>
      </c>
      <c r="P1031" s="87">
        <f>O1031*H1031</f>
        <v>0</v>
      </c>
      <c r="Q1031" s="87">
        <v>1.49E-2</v>
      </c>
      <c r="R1031" s="87">
        <f>Q1031*H1031</f>
        <v>0.27439839999999999</v>
      </c>
      <c r="S1031" s="87">
        <v>0</v>
      </c>
      <c r="T1031" s="88">
        <f>S1031*H1031</f>
        <v>0</v>
      </c>
      <c r="AR1031" s="89"/>
      <c r="AT1031" s="89"/>
      <c r="AU1031" s="89"/>
      <c r="AY1031" s="1"/>
      <c r="BE1031" s="90"/>
      <c r="BF1031" s="90"/>
      <c r="BG1031" s="90"/>
      <c r="BH1031" s="90"/>
      <c r="BI1031" s="90"/>
      <c r="BJ1031" s="1"/>
      <c r="BK1031" s="90"/>
      <c r="BL1031" s="1"/>
      <c r="BM1031" s="89"/>
    </row>
    <row r="1032" spans="2:65" s="92" customFormat="1" x14ac:dyDescent="0.2">
      <c r="B1032" s="91"/>
      <c r="D1032" s="93" t="s">
        <v>105</v>
      </c>
      <c r="E1032" s="94" t="s">
        <v>8</v>
      </c>
      <c r="F1032" s="95" t="s">
        <v>738</v>
      </c>
      <c r="H1032" s="96">
        <v>16.013999999999999</v>
      </c>
      <c r="L1032" s="91"/>
      <c r="M1032" s="97"/>
      <c r="T1032" s="98"/>
      <c r="AT1032" s="94"/>
      <c r="AU1032" s="94"/>
      <c r="AY1032" s="94"/>
    </row>
    <row r="1033" spans="2:65" s="92" customFormat="1" x14ac:dyDescent="0.2">
      <c r="B1033" s="91"/>
      <c r="D1033" s="93" t="s">
        <v>105</v>
      </c>
      <c r="F1033" s="95" t="s">
        <v>961</v>
      </c>
      <c r="H1033" s="96">
        <v>18.416</v>
      </c>
      <c r="L1033" s="91"/>
      <c r="M1033" s="97"/>
      <c r="T1033" s="98"/>
      <c r="AT1033" s="94"/>
      <c r="AU1033" s="94"/>
      <c r="AY1033" s="94"/>
    </row>
    <row r="1034" spans="2:65" s="9" customFormat="1" ht="33" customHeight="1" x14ac:dyDescent="0.2">
      <c r="B1034" s="78"/>
      <c r="C1034" s="79" t="s">
        <v>962</v>
      </c>
      <c r="D1034" s="79" t="s">
        <v>93</v>
      </c>
      <c r="E1034" s="80" t="s">
        <v>963</v>
      </c>
      <c r="F1034" s="81" t="s">
        <v>964</v>
      </c>
      <c r="G1034" s="82" t="s">
        <v>855</v>
      </c>
      <c r="H1034" s="83">
        <v>641.95600000000002</v>
      </c>
      <c r="I1034" s="84">
        <v>0</v>
      </c>
      <c r="J1034" s="84">
        <f>ROUND(I1034*H1034,2)</f>
        <v>0</v>
      </c>
      <c r="K1034" s="81" t="s">
        <v>101</v>
      </c>
      <c r="L1034" s="8"/>
      <c r="M1034" s="85" t="s">
        <v>8</v>
      </c>
      <c r="N1034" s="86" t="s">
        <v>25</v>
      </c>
      <c r="O1034" s="87">
        <v>0</v>
      </c>
      <c r="P1034" s="87">
        <f>O1034*H1034</f>
        <v>0</v>
      </c>
      <c r="Q1034" s="87">
        <v>0</v>
      </c>
      <c r="R1034" s="87">
        <f>Q1034*H1034</f>
        <v>0</v>
      </c>
      <c r="S1034" s="87">
        <v>0</v>
      </c>
      <c r="T1034" s="88">
        <f>S1034*H1034</f>
        <v>0</v>
      </c>
      <c r="AR1034" s="89"/>
      <c r="AT1034" s="89"/>
      <c r="AU1034" s="89"/>
      <c r="AY1034" s="1"/>
      <c r="BE1034" s="90"/>
      <c r="BF1034" s="90"/>
      <c r="BG1034" s="90"/>
      <c r="BH1034" s="90"/>
      <c r="BI1034" s="90"/>
      <c r="BJ1034" s="1"/>
      <c r="BK1034" s="90"/>
      <c r="BL1034" s="1"/>
      <c r="BM1034" s="89"/>
    </row>
    <row r="1035" spans="2:65" s="67" customFormat="1" ht="22.9" customHeight="1" x14ac:dyDescent="0.2">
      <c r="B1035" s="66"/>
      <c r="D1035" s="68" t="s">
        <v>88</v>
      </c>
      <c r="E1035" s="76" t="s">
        <v>965</v>
      </c>
      <c r="F1035" s="76" t="s">
        <v>966</v>
      </c>
      <c r="J1035" s="77">
        <f>BK1035</f>
        <v>0</v>
      </c>
      <c r="L1035" s="66"/>
      <c r="M1035" s="71"/>
      <c r="P1035" s="72">
        <f>SUM(P1036:P1086)</f>
        <v>137.99554199999997</v>
      </c>
      <c r="R1035" s="72">
        <f>SUM(R1036:R1086)</f>
        <v>1.4637138699999999</v>
      </c>
      <c r="T1035" s="73">
        <f>SUM(T1036:T1086)</f>
        <v>0</v>
      </c>
      <c r="AR1035" s="68"/>
      <c r="AT1035" s="74"/>
      <c r="AU1035" s="74"/>
      <c r="AY1035" s="68"/>
      <c r="BK1035" s="75"/>
    </row>
    <row r="1036" spans="2:65" s="9" customFormat="1" ht="24.2" customHeight="1" x14ac:dyDescent="0.2">
      <c r="B1036" s="78"/>
      <c r="C1036" s="79" t="s">
        <v>967</v>
      </c>
      <c r="D1036" s="79" t="s">
        <v>93</v>
      </c>
      <c r="E1036" s="80" t="s">
        <v>968</v>
      </c>
      <c r="F1036" s="81" t="s">
        <v>969</v>
      </c>
      <c r="G1036" s="82" t="s">
        <v>96</v>
      </c>
      <c r="H1036" s="83">
        <v>82.298000000000002</v>
      </c>
      <c r="I1036" s="84">
        <v>0</v>
      </c>
      <c r="J1036" s="84">
        <f>ROUND(I1036*H1036,2)</f>
        <v>0</v>
      </c>
      <c r="K1036" s="81" t="s">
        <v>101</v>
      </c>
      <c r="L1036" s="8"/>
      <c r="M1036" s="85" t="s">
        <v>8</v>
      </c>
      <c r="N1036" s="86" t="s">
        <v>25</v>
      </c>
      <c r="O1036" s="87">
        <v>1.0469999999999999</v>
      </c>
      <c r="P1036" s="87">
        <f>O1036*H1036</f>
        <v>86.166005999999996</v>
      </c>
      <c r="Q1036" s="87">
        <v>1.217E-2</v>
      </c>
      <c r="R1036" s="87">
        <f>Q1036*H1036</f>
        <v>1.0015666599999999</v>
      </c>
      <c r="S1036" s="87">
        <v>0</v>
      </c>
      <c r="T1036" s="88">
        <f>S1036*H1036</f>
        <v>0</v>
      </c>
      <c r="AR1036" s="89"/>
      <c r="AT1036" s="89"/>
      <c r="AU1036" s="89"/>
      <c r="AY1036" s="1"/>
      <c r="BE1036" s="90"/>
      <c r="BF1036" s="90"/>
      <c r="BG1036" s="90"/>
      <c r="BH1036" s="90"/>
      <c r="BI1036" s="90"/>
      <c r="BJ1036" s="1"/>
      <c r="BK1036" s="90"/>
      <c r="BL1036" s="1"/>
      <c r="BM1036" s="89"/>
    </row>
    <row r="1037" spans="2:65" s="92" customFormat="1" x14ac:dyDescent="0.2">
      <c r="B1037" s="91"/>
      <c r="D1037" s="93" t="s">
        <v>105</v>
      </c>
      <c r="E1037" s="94" t="s">
        <v>8</v>
      </c>
      <c r="F1037" s="95" t="s">
        <v>249</v>
      </c>
      <c r="H1037" s="96">
        <v>15.015000000000001</v>
      </c>
      <c r="L1037" s="91"/>
      <c r="M1037" s="97"/>
      <c r="T1037" s="98"/>
      <c r="AT1037" s="94"/>
      <c r="AU1037" s="94"/>
      <c r="AY1037" s="94"/>
    </row>
    <row r="1038" spans="2:65" s="92" customFormat="1" x14ac:dyDescent="0.2">
      <c r="B1038" s="91"/>
      <c r="D1038" s="93" t="s">
        <v>105</v>
      </c>
      <c r="E1038" s="94" t="s">
        <v>8</v>
      </c>
      <c r="F1038" s="95" t="s">
        <v>250</v>
      </c>
      <c r="H1038" s="96">
        <v>21.138000000000002</v>
      </c>
      <c r="L1038" s="91"/>
      <c r="M1038" s="97"/>
      <c r="T1038" s="98"/>
      <c r="AT1038" s="94"/>
      <c r="AU1038" s="94"/>
      <c r="AY1038" s="94"/>
    </row>
    <row r="1039" spans="2:65" s="92" customFormat="1" x14ac:dyDescent="0.2">
      <c r="B1039" s="91"/>
      <c r="D1039" s="93" t="s">
        <v>105</v>
      </c>
      <c r="E1039" s="94" t="s">
        <v>8</v>
      </c>
      <c r="F1039" s="95" t="s">
        <v>251</v>
      </c>
      <c r="H1039" s="96">
        <v>13.845000000000001</v>
      </c>
      <c r="L1039" s="91"/>
      <c r="M1039" s="97"/>
      <c r="T1039" s="98"/>
      <c r="AT1039" s="94"/>
      <c r="AU1039" s="94"/>
      <c r="AY1039" s="94"/>
    </row>
    <row r="1040" spans="2:65" s="92" customFormat="1" x14ac:dyDescent="0.2">
      <c r="B1040" s="91"/>
      <c r="D1040" s="93" t="s">
        <v>105</v>
      </c>
      <c r="E1040" s="94" t="s">
        <v>8</v>
      </c>
      <c r="F1040" s="95" t="s">
        <v>252</v>
      </c>
      <c r="H1040" s="96">
        <v>21.85</v>
      </c>
      <c r="L1040" s="91"/>
      <c r="M1040" s="97"/>
      <c r="T1040" s="98"/>
      <c r="AT1040" s="94"/>
      <c r="AU1040" s="94"/>
      <c r="AY1040" s="94"/>
    </row>
    <row r="1041" spans="2:65" s="92" customFormat="1" x14ac:dyDescent="0.2">
      <c r="B1041" s="91"/>
      <c r="D1041" s="93" t="s">
        <v>105</v>
      </c>
      <c r="E1041" s="94" t="s">
        <v>8</v>
      </c>
      <c r="F1041" s="95" t="s">
        <v>240</v>
      </c>
      <c r="H1041" s="96">
        <v>10.45</v>
      </c>
      <c r="L1041" s="91"/>
      <c r="M1041" s="97"/>
      <c r="T1041" s="98"/>
      <c r="AT1041" s="94"/>
      <c r="AU1041" s="94"/>
      <c r="AY1041" s="94"/>
    </row>
    <row r="1042" spans="2:65" s="100" customFormat="1" x14ac:dyDescent="0.2">
      <c r="B1042" s="99"/>
      <c r="D1042" s="93" t="s">
        <v>105</v>
      </c>
      <c r="E1042" s="101" t="s">
        <v>8</v>
      </c>
      <c r="F1042" s="102" t="s">
        <v>128</v>
      </c>
      <c r="H1042" s="103">
        <v>82.298000000000002</v>
      </c>
      <c r="L1042" s="99"/>
      <c r="M1042" s="104"/>
      <c r="T1042" s="105"/>
      <c r="AT1042" s="101"/>
      <c r="AU1042" s="101"/>
      <c r="AY1042" s="101"/>
    </row>
    <row r="1043" spans="2:65" s="9" customFormat="1" ht="24.2" customHeight="1" x14ac:dyDescent="0.2">
      <c r="B1043" s="78"/>
      <c r="C1043" s="79" t="s">
        <v>970</v>
      </c>
      <c r="D1043" s="79" t="s">
        <v>93</v>
      </c>
      <c r="E1043" s="80" t="s">
        <v>971</v>
      </c>
      <c r="F1043" s="81" t="s">
        <v>972</v>
      </c>
      <c r="G1043" s="82" t="s">
        <v>96</v>
      </c>
      <c r="H1043" s="83">
        <v>37.268999999999998</v>
      </c>
      <c r="I1043" s="84">
        <v>0</v>
      </c>
      <c r="J1043" s="84">
        <f>ROUND(I1043*H1043,2)</f>
        <v>0</v>
      </c>
      <c r="K1043" s="81" t="s">
        <v>101</v>
      </c>
      <c r="L1043" s="8"/>
      <c r="M1043" s="85" t="s">
        <v>8</v>
      </c>
      <c r="N1043" s="86" t="s">
        <v>25</v>
      </c>
      <c r="O1043" s="87">
        <v>1.0469999999999999</v>
      </c>
      <c r="P1043" s="87">
        <f>O1043*H1043</f>
        <v>39.020642999999993</v>
      </c>
      <c r="Q1043" s="87">
        <v>1.1809999999999999E-2</v>
      </c>
      <c r="R1043" s="87">
        <f>Q1043*H1043</f>
        <v>0.44014688999999996</v>
      </c>
      <c r="S1043" s="87">
        <v>0</v>
      </c>
      <c r="T1043" s="88">
        <f>S1043*H1043</f>
        <v>0</v>
      </c>
      <c r="AR1043" s="89"/>
      <c r="AT1043" s="89"/>
      <c r="AU1043" s="89"/>
      <c r="AY1043" s="1"/>
      <c r="BE1043" s="90"/>
      <c r="BF1043" s="90"/>
      <c r="BG1043" s="90"/>
      <c r="BH1043" s="90"/>
      <c r="BI1043" s="90"/>
      <c r="BJ1043" s="1"/>
      <c r="BK1043" s="90"/>
      <c r="BL1043" s="1"/>
      <c r="BM1043" s="89"/>
    </row>
    <row r="1044" spans="2:65" s="92" customFormat="1" x14ac:dyDescent="0.2">
      <c r="B1044" s="91"/>
      <c r="D1044" s="93" t="s">
        <v>105</v>
      </c>
      <c r="E1044" s="94" t="s">
        <v>8</v>
      </c>
      <c r="F1044" s="95" t="s">
        <v>248</v>
      </c>
      <c r="H1044" s="96">
        <v>3.06</v>
      </c>
      <c r="L1044" s="91"/>
      <c r="M1044" s="97"/>
      <c r="T1044" s="98"/>
      <c r="AT1044" s="94"/>
      <c r="AU1044" s="94"/>
      <c r="AY1044" s="94"/>
    </row>
    <row r="1045" spans="2:65" s="92" customFormat="1" x14ac:dyDescent="0.2">
      <c r="B1045" s="91"/>
      <c r="D1045" s="93" t="s">
        <v>105</v>
      </c>
      <c r="E1045" s="94" t="s">
        <v>8</v>
      </c>
      <c r="F1045" s="95" t="s">
        <v>253</v>
      </c>
      <c r="H1045" s="96">
        <v>5.04</v>
      </c>
      <c r="L1045" s="91"/>
      <c r="M1045" s="97"/>
      <c r="T1045" s="98"/>
      <c r="AT1045" s="94"/>
      <c r="AU1045" s="94"/>
      <c r="AY1045" s="94"/>
    </row>
    <row r="1046" spans="2:65" s="92" customFormat="1" x14ac:dyDescent="0.2">
      <c r="B1046" s="91"/>
      <c r="D1046" s="93" t="s">
        <v>105</v>
      </c>
      <c r="E1046" s="94" t="s">
        <v>8</v>
      </c>
      <c r="F1046" s="95" t="s">
        <v>254</v>
      </c>
      <c r="H1046" s="96">
        <v>9.75</v>
      </c>
      <c r="L1046" s="91"/>
      <c r="M1046" s="97"/>
      <c r="T1046" s="98"/>
      <c r="AT1046" s="94"/>
      <c r="AU1046" s="94"/>
      <c r="AY1046" s="94"/>
    </row>
    <row r="1047" spans="2:65" s="92" customFormat="1" x14ac:dyDescent="0.2">
      <c r="B1047" s="91"/>
      <c r="D1047" s="93" t="s">
        <v>105</v>
      </c>
      <c r="E1047" s="94" t="s">
        <v>8</v>
      </c>
      <c r="F1047" s="95" t="s">
        <v>255</v>
      </c>
      <c r="H1047" s="96">
        <v>2.15</v>
      </c>
      <c r="L1047" s="91"/>
      <c r="M1047" s="97"/>
      <c r="T1047" s="98"/>
      <c r="AT1047" s="94"/>
      <c r="AU1047" s="94"/>
      <c r="AY1047" s="94"/>
    </row>
    <row r="1048" spans="2:65" s="92" customFormat="1" x14ac:dyDescent="0.2">
      <c r="B1048" s="91"/>
      <c r="D1048" s="93" t="s">
        <v>105</v>
      </c>
      <c r="E1048" s="94" t="s">
        <v>8</v>
      </c>
      <c r="F1048" s="95" t="s">
        <v>256</v>
      </c>
      <c r="H1048" s="96">
        <v>2.8879999999999999</v>
      </c>
      <c r="L1048" s="91"/>
      <c r="M1048" s="97"/>
      <c r="T1048" s="98"/>
      <c r="AT1048" s="94"/>
      <c r="AU1048" s="94"/>
      <c r="AY1048" s="94"/>
    </row>
    <row r="1049" spans="2:65" s="92" customFormat="1" x14ac:dyDescent="0.2">
      <c r="B1049" s="91"/>
      <c r="D1049" s="93" t="s">
        <v>105</v>
      </c>
      <c r="E1049" s="94" t="s">
        <v>8</v>
      </c>
      <c r="F1049" s="95" t="s">
        <v>257</v>
      </c>
      <c r="H1049" s="96">
        <v>6.09</v>
      </c>
      <c r="L1049" s="91"/>
      <c r="M1049" s="97"/>
      <c r="T1049" s="98"/>
      <c r="AT1049" s="94"/>
      <c r="AU1049" s="94"/>
      <c r="AY1049" s="94"/>
    </row>
    <row r="1050" spans="2:65" s="92" customFormat="1" x14ac:dyDescent="0.2">
      <c r="B1050" s="91"/>
      <c r="D1050" s="93" t="s">
        <v>105</v>
      </c>
      <c r="E1050" s="94" t="s">
        <v>8</v>
      </c>
      <c r="F1050" s="95" t="s">
        <v>258</v>
      </c>
      <c r="H1050" s="96">
        <v>8.2910000000000004</v>
      </c>
      <c r="L1050" s="91"/>
      <c r="M1050" s="97"/>
      <c r="T1050" s="98"/>
      <c r="AT1050" s="94"/>
      <c r="AU1050" s="94"/>
      <c r="AY1050" s="94"/>
    </row>
    <row r="1051" spans="2:65" s="100" customFormat="1" x14ac:dyDescent="0.2">
      <c r="B1051" s="99"/>
      <c r="D1051" s="93" t="s">
        <v>105</v>
      </c>
      <c r="E1051" s="101" t="s">
        <v>8</v>
      </c>
      <c r="F1051" s="102" t="s">
        <v>128</v>
      </c>
      <c r="H1051" s="103">
        <v>37.268999999999998</v>
      </c>
      <c r="L1051" s="99"/>
      <c r="M1051" s="104"/>
      <c r="T1051" s="105"/>
      <c r="AT1051" s="101"/>
      <c r="AU1051" s="101"/>
      <c r="AY1051" s="101"/>
    </row>
    <row r="1052" spans="2:65" s="9" customFormat="1" ht="16.5" customHeight="1" x14ac:dyDescent="0.2">
      <c r="B1052" s="78"/>
      <c r="C1052" s="79" t="s">
        <v>973</v>
      </c>
      <c r="D1052" s="79" t="s">
        <v>93</v>
      </c>
      <c r="E1052" s="80" t="s">
        <v>974</v>
      </c>
      <c r="F1052" s="81" t="s">
        <v>975</v>
      </c>
      <c r="G1052" s="82" t="s">
        <v>96</v>
      </c>
      <c r="H1052" s="83">
        <v>119.56699999999999</v>
      </c>
      <c r="I1052" s="84">
        <v>0</v>
      </c>
      <c r="J1052" s="84">
        <f>ROUND(I1052*H1052,2)</f>
        <v>0</v>
      </c>
      <c r="K1052" s="81" t="s">
        <v>125</v>
      </c>
      <c r="L1052" s="8"/>
      <c r="M1052" s="85" t="s">
        <v>8</v>
      </c>
      <c r="N1052" s="86" t="s">
        <v>25</v>
      </c>
      <c r="O1052" s="87">
        <v>9.9000000000000005E-2</v>
      </c>
      <c r="P1052" s="87">
        <f>O1052*H1052</f>
        <v>11.837133</v>
      </c>
      <c r="Q1052" s="87">
        <v>0</v>
      </c>
      <c r="R1052" s="87">
        <f>Q1052*H1052</f>
        <v>0</v>
      </c>
      <c r="S1052" s="87">
        <v>0</v>
      </c>
      <c r="T1052" s="88">
        <f>S1052*H1052</f>
        <v>0</v>
      </c>
      <c r="AR1052" s="89"/>
      <c r="AT1052" s="89"/>
      <c r="AU1052" s="89"/>
      <c r="AY1052" s="1"/>
      <c r="BE1052" s="90"/>
      <c r="BF1052" s="90"/>
      <c r="BG1052" s="90"/>
      <c r="BH1052" s="90"/>
      <c r="BI1052" s="90"/>
      <c r="BJ1052" s="1"/>
      <c r="BK1052" s="90"/>
      <c r="BL1052" s="1"/>
      <c r="BM1052" s="89"/>
    </row>
    <row r="1053" spans="2:65" s="92" customFormat="1" x14ac:dyDescent="0.2">
      <c r="B1053" s="91"/>
      <c r="D1053" s="93" t="s">
        <v>105</v>
      </c>
      <c r="E1053" s="94" t="s">
        <v>8</v>
      </c>
      <c r="F1053" s="95" t="s">
        <v>249</v>
      </c>
      <c r="H1053" s="96">
        <v>15.015000000000001</v>
      </c>
      <c r="L1053" s="91"/>
      <c r="M1053" s="97"/>
      <c r="T1053" s="98"/>
      <c r="AT1053" s="94"/>
      <c r="AU1053" s="94"/>
      <c r="AY1053" s="94"/>
    </row>
    <row r="1054" spans="2:65" s="92" customFormat="1" x14ac:dyDescent="0.2">
      <c r="B1054" s="91"/>
      <c r="D1054" s="93" t="s">
        <v>105</v>
      </c>
      <c r="E1054" s="94" t="s">
        <v>8</v>
      </c>
      <c r="F1054" s="95" t="s">
        <v>250</v>
      </c>
      <c r="H1054" s="96">
        <v>21.138000000000002</v>
      </c>
      <c r="L1054" s="91"/>
      <c r="M1054" s="97"/>
      <c r="T1054" s="98"/>
      <c r="AT1054" s="94"/>
      <c r="AU1054" s="94"/>
      <c r="AY1054" s="94"/>
    </row>
    <row r="1055" spans="2:65" s="92" customFormat="1" x14ac:dyDescent="0.2">
      <c r="B1055" s="91"/>
      <c r="D1055" s="93" t="s">
        <v>105</v>
      </c>
      <c r="E1055" s="94" t="s">
        <v>8</v>
      </c>
      <c r="F1055" s="95" t="s">
        <v>251</v>
      </c>
      <c r="H1055" s="96">
        <v>13.845000000000001</v>
      </c>
      <c r="L1055" s="91"/>
      <c r="M1055" s="97"/>
      <c r="T1055" s="98"/>
      <c r="AT1055" s="94"/>
      <c r="AU1055" s="94"/>
      <c r="AY1055" s="94"/>
    </row>
    <row r="1056" spans="2:65" s="92" customFormat="1" x14ac:dyDescent="0.2">
      <c r="B1056" s="91"/>
      <c r="D1056" s="93" t="s">
        <v>105</v>
      </c>
      <c r="E1056" s="94" t="s">
        <v>8</v>
      </c>
      <c r="F1056" s="95" t="s">
        <v>252</v>
      </c>
      <c r="H1056" s="96">
        <v>21.85</v>
      </c>
      <c r="L1056" s="91"/>
      <c r="M1056" s="97"/>
      <c r="T1056" s="98"/>
      <c r="AT1056" s="94"/>
      <c r="AU1056" s="94"/>
      <c r="AY1056" s="94"/>
    </row>
    <row r="1057" spans="2:65" s="92" customFormat="1" x14ac:dyDescent="0.2">
      <c r="B1057" s="91"/>
      <c r="D1057" s="93" t="s">
        <v>105</v>
      </c>
      <c r="E1057" s="94" t="s">
        <v>8</v>
      </c>
      <c r="F1057" s="95" t="s">
        <v>240</v>
      </c>
      <c r="H1057" s="96">
        <v>10.45</v>
      </c>
      <c r="L1057" s="91"/>
      <c r="M1057" s="97"/>
      <c r="T1057" s="98"/>
      <c r="AT1057" s="94"/>
      <c r="AU1057" s="94"/>
      <c r="AY1057" s="94"/>
    </row>
    <row r="1058" spans="2:65" s="92" customFormat="1" x14ac:dyDescent="0.2">
      <c r="B1058" s="91"/>
      <c r="D1058" s="93" t="s">
        <v>105</v>
      </c>
      <c r="E1058" s="94" t="s">
        <v>8</v>
      </c>
      <c r="F1058" s="95" t="s">
        <v>248</v>
      </c>
      <c r="H1058" s="96">
        <v>3.06</v>
      </c>
      <c r="L1058" s="91"/>
      <c r="M1058" s="97"/>
      <c r="T1058" s="98"/>
      <c r="AT1058" s="94"/>
      <c r="AU1058" s="94"/>
      <c r="AY1058" s="94"/>
    </row>
    <row r="1059" spans="2:65" s="92" customFormat="1" x14ac:dyDescent="0.2">
      <c r="B1059" s="91"/>
      <c r="D1059" s="93" t="s">
        <v>105</v>
      </c>
      <c r="E1059" s="94" t="s">
        <v>8</v>
      </c>
      <c r="F1059" s="95" t="s">
        <v>253</v>
      </c>
      <c r="H1059" s="96">
        <v>5.04</v>
      </c>
      <c r="L1059" s="91"/>
      <c r="M1059" s="97"/>
      <c r="T1059" s="98"/>
      <c r="AT1059" s="94"/>
      <c r="AU1059" s="94"/>
      <c r="AY1059" s="94"/>
    </row>
    <row r="1060" spans="2:65" s="92" customFormat="1" x14ac:dyDescent="0.2">
      <c r="B1060" s="91"/>
      <c r="D1060" s="93" t="s">
        <v>105</v>
      </c>
      <c r="E1060" s="94" t="s">
        <v>8</v>
      </c>
      <c r="F1060" s="95" t="s">
        <v>254</v>
      </c>
      <c r="H1060" s="96">
        <v>9.75</v>
      </c>
      <c r="L1060" s="91"/>
      <c r="M1060" s="97"/>
      <c r="T1060" s="98"/>
      <c r="AT1060" s="94"/>
      <c r="AU1060" s="94"/>
      <c r="AY1060" s="94"/>
    </row>
    <row r="1061" spans="2:65" s="92" customFormat="1" x14ac:dyDescent="0.2">
      <c r="B1061" s="91"/>
      <c r="D1061" s="93" t="s">
        <v>105</v>
      </c>
      <c r="E1061" s="94" t="s">
        <v>8</v>
      </c>
      <c r="F1061" s="95" t="s">
        <v>255</v>
      </c>
      <c r="H1061" s="96">
        <v>2.15</v>
      </c>
      <c r="L1061" s="91"/>
      <c r="M1061" s="97"/>
      <c r="T1061" s="98"/>
      <c r="AT1061" s="94"/>
      <c r="AU1061" s="94"/>
      <c r="AY1061" s="94"/>
    </row>
    <row r="1062" spans="2:65" s="92" customFormat="1" x14ac:dyDescent="0.2">
      <c r="B1062" s="91"/>
      <c r="D1062" s="93" t="s">
        <v>105</v>
      </c>
      <c r="E1062" s="94" t="s">
        <v>8</v>
      </c>
      <c r="F1062" s="95" t="s">
        <v>256</v>
      </c>
      <c r="H1062" s="96">
        <v>2.8879999999999999</v>
      </c>
      <c r="L1062" s="91"/>
      <c r="M1062" s="97"/>
      <c r="T1062" s="98"/>
      <c r="AT1062" s="94"/>
      <c r="AU1062" s="94"/>
      <c r="AY1062" s="94"/>
    </row>
    <row r="1063" spans="2:65" s="92" customFormat="1" x14ac:dyDescent="0.2">
      <c r="B1063" s="91"/>
      <c r="D1063" s="93" t="s">
        <v>105</v>
      </c>
      <c r="E1063" s="94" t="s">
        <v>8</v>
      </c>
      <c r="F1063" s="95" t="s">
        <v>257</v>
      </c>
      <c r="H1063" s="96">
        <v>6.09</v>
      </c>
      <c r="L1063" s="91"/>
      <c r="M1063" s="97"/>
      <c r="T1063" s="98"/>
      <c r="AT1063" s="94"/>
      <c r="AU1063" s="94"/>
      <c r="AY1063" s="94"/>
    </row>
    <row r="1064" spans="2:65" s="92" customFormat="1" x14ac:dyDescent="0.2">
      <c r="B1064" s="91"/>
      <c r="D1064" s="93" t="s">
        <v>105</v>
      </c>
      <c r="E1064" s="94" t="s">
        <v>8</v>
      </c>
      <c r="F1064" s="95" t="s">
        <v>258</v>
      </c>
      <c r="H1064" s="96">
        <v>8.2910000000000004</v>
      </c>
      <c r="L1064" s="91"/>
      <c r="M1064" s="97"/>
      <c r="T1064" s="98"/>
      <c r="AT1064" s="94"/>
      <c r="AU1064" s="94"/>
      <c r="AY1064" s="94"/>
    </row>
    <row r="1065" spans="2:65" s="100" customFormat="1" x14ac:dyDescent="0.2">
      <c r="B1065" s="99"/>
      <c r="D1065" s="93" t="s">
        <v>105</v>
      </c>
      <c r="E1065" s="101" t="s">
        <v>8</v>
      </c>
      <c r="F1065" s="102" t="s">
        <v>128</v>
      </c>
      <c r="H1065" s="103">
        <v>119.56699999999999</v>
      </c>
      <c r="L1065" s="99"/>
      <c r="M1065" s="104"/>
      <c r="T1065" s="105"/>
      <c r="AT1065" s="101"/>
      <c r="AU1065" s="101"/>
      <c r="AY1065" s="101"/>
    </row>
    <row r="1066" spans="2:65" s="9" customFormat="1" ht="24.2" customHeight="1" x14ac:dyDescent="0.2">
      <c r="B1066" s="78"/>
      <c r="C1066" s="106" t="s">
        <v>976</v>
      </c>
      <c r="D1066" s="106" t="s">
        <v>150</v>
      </c>
      <c r="E1066" s="107" t="s">
        <v>977</v>
      </c>
      <c r="F1066" s="108" t="s">
        <v>978</v>
      </c>
      <c r="G1066" s="109" t="s">
        <v>96</v>
      </c>
      <c r="H1066" s="110">
        <v>137.50200000000001</v>
      </c>
      <c r="I1066" s="111">
        <v>0</v>
      </c>
      <c r="J1066" s="111">
        <f>ROUND(I1066*H1066,2)</f>
        <v>0</v>
      </c>
      <c r="K1066" s="108" t="s">
        <v>125</v>
      </c>
      <c r="L1066" s="112"/>
      <c r="M1066" s="113" t="s">
        <v>8</v>
      </c>
      <c r="N1066" s="114" t="s">
        <v>25</v>
      </c>
      <c r="O1066" s="87">
        <v>0</v>
      </c>
      <c r="P1066" s="87">
        <f>O1066*H1066</f>
        <v>0</v>
      </c>
      <c r="Q1066" s="87">
        <v>1.6000000000000001E-4</v>
      </c>
      <c r="R1066" s="87">
        <f>Q1066*H1066</f>
        <v>2.2000320000000004E-2</v>
      </c>
      <c r="S1066" s="87">
        <v>0</v>
      </c>
      <c r="T1066" s="88">
        <f>S1066*H1066</f>
        <v>0</v>
      </c>
      <c r="AR1066" s="89"/>
      <c r="AT1066" s="89"/>
      <c r="AU1066" s="89"/>
      <c r="AY1066" s="1"/>
      <c r="BE1066" s="90"/>
      <c r="BF1066" s="90"/>
      <c r="BG1066" s="90"/>
      <c r="BH1066" s="90"/>
      <c r="BI1066" s="90"/>
      <c r="BJ1066" s="1"/>
      <c r="BK1066" s="90"/>
      <c r="BL1066" s="1"/>
      <c r="BM1066" s="89"/>
    </row>
    <row r="1067" spans="2:65" s="92" customFormat="1" x14ac:dyDescent="0.2">
      <c r="B1067" s="91"/>
      <c r="D1067" s="93" t="s">
        <v>105</v>
      </c>
      <c r="E1067" s="94" t="s">
        <v>8</v>
      </c>
      <c r="F1067" s="95" t="s">
        <v>249</v>
      </c>
      <c r="H1067" s="96">
        <v>15.015000000000001</v>
      </c>
      <c r="L1067" s="91"/>
      <c r="M1067" s="97"/>
      <c r="T1067" s="98"/>
      <c r="AT1067" s="94"/>
      <c r="AU1067" s="94"/>
      <c r="AY1067" s="94"/>
    </row>
    <row r="1068" spans="2:65" s="92" customFormat="1" x14ac:dyDescent="0.2">
      <c r="B1068" s="91"/>
      <c r="D1068" s="93" t="s">
        <v>105</v>
      </c>
      <c r="E1068" s="94" t="s">
        <v>8</v>
      </c>
      <c r="F1068" s="95" t="s">
        <v>250</v>
      </c>
      <c r="H1068" s="96">
        <v>21.138000000000002</v>
      </c>
      <c r="L1068" s="91"/>
      <c r="M1068" s="97"/>
      <c r="T1068" s="98"/>
      <c r="AT1068" s="94"/>
      <c r="AU1068" s="94"/>
      <c r="AY1068" s="94"/>
    </row>
    <row r="1069" spans="2:65" s="92" customFormat="1" x14ac:dyDescent="0.2">
      <c r="B1069" s="91"/>
      <c r="D1069" s="93" t="s">
        <v>105</v>
      </c>
      <c r="E1069" s="94" t="s">
        <v>8</v>
      </c>
      <c r="F1069" s="95" t="s">
        <v>251</v>
      </c>
      <c r="H1069" s="96">
        <v>13.845000000000001</v>
      </c>
      <c r="L1069" s="91"/>
      <c r="M1069" s="97"/>
      <c r="T1069" s="98"/>
      <c r="AT1069" s="94"/>
      <c r="AU1069" s="94"/>
      <c r="AY1069" s="94"/>
    </row>
    <row r="1070" spans="2:65" s="92" customFormat="1" x14ac:dyDescent="0.2">
      <c r="B1070" s="91"/>
      <c r="D1070" s="93" t="s">
        <v>105</v>
      </c>
      <c r="E1070" s="94" t="s">
        <v>8</v>
      </c>
      <c r="F1070" s="95" t="s">
        <v>252</v>
      </c>
      <c r="H1070" s="96">
        <v>21.85</v>
      </c>
      <c r="L1070" s="91"/>
      <c r="M1070" s="97"/>
      <c r="T1070" s="98"/>
      <c r="AT1070" s="94"/>
      <c r="AU1070" s="94"/>
      <c r="AY1070" s="94"/>
    </row>
    <row r="1071" spans="2:65" s="92" customFormat="1" x14ac:dyDescent="0.2">
      <c r="B1071" s="91"/>
      <c r="D1071" s="93" t="s">
        <v>105</v>
      </c>
      <c r="E1071" s="94" t="s">
        <v>8</v>
      </c>
      <c r="F1071" s="95" t="s">
        <v>240</v>
      </c>
      <c r="H1071" s="96">
        <v>10.45</v>
      </c>
      <c r="L1071" s="91"/>
      <c r="M1071" s="97"/>
      <c r="T1071" s="98"/>
      <c r="AT1071" s="94"/>
      <c r="AU1071" s="94"/>
      <c r="AY1071" s="94"/>
    </row>
    <row r="1072" spans="2:65" s="92" customFormat="1" x14ac:dyDescent="0.2">
      <c r="B1072" s="91"/>
      <c r="D1072" s="93" t="s">
        <v>105</v>
      </c>
      <c r="E1072" s="94" t="s">
        <v>8</v>
      </c>
      <c r="F1072" s="95" t="s">
        <v>248</v>
      </c>
      <c r="H1072" s="96">
        <v>3.06</v>
      </c>
      <c r="L1072" s="91"/>
      <c r="M1072" s="97"/>
      <c r="T1072" s="98"/>
      <c r="AT1072" s="94"/>
      <c r="AU1072" s="94"/>
      <c r="AY1072" s="94"/>
    </row>
    <row r="1073" spans="2:65" s="92" customFormat="1" x14ac:dyDescent="0.2">
      <c r="B1073" s="91"/>
      <c r="D1073" s="93" t="s">
        <v>105</v>
      </c>
      <c r="E1073" s="94" t="s">
        <v>8</v>
      </c>
      <c r="F1073" s="95" t="s">
        <v>253</v>
      </c>
      <c r="H1073" s="96">
        <v>5.04</v>
      </c>
      <c r="L1073" s="91"/>
      <c r="M1073" s="97"/>
      <c r="T1073" s="98"/>
      <c r="AT1073" s="94"/>
      <c r="AU1073" s="94"/>
      <c r="AY1073" s="94"/>
    </row>
    <row r="1074" spans="2:65" s="92" customFormat="1" x14ac:dyDescent="0.2">
      <c r="B1074" s="91"/>
      <c r="D1074" s="93" t="s">
        <v>105</v>
      </c>
      <c r="E1074" s="94" t="s">
        <v>8</v>
      </c>
      <c r="F1074" s="95" t="s">
        <v>254</v>
      </c>
      <c r="H1074" s="96">
        <v>9.75</v>
      </c>
      <c r="L1074" s="91"/>
      <c r="M1074" s="97"/>
      <c r="T1074" s="98"/>
      <c r="AT1074" s="94"/>
      <c r="AU1074" s="94"/>
      <c r="AY1074" s="94"/>
    </row>
    <row r="1075" spans="2:65" s="92" customFormat="1" x14ac:dyDescent="0.2">
      <c r="B1075" s="91"/>
      <c r="D1075" s="93" t="s">
        <v>105</v>
      </c>
      <c r="E1075" s="94" t="s">
        <v>8</v>
      </c>
      <c r="F1075" s="95" t="s">
        <v>255</v>
      </c>
      <c r="H1075" s="96">
        <v>2.15</v>
      </c>
      <c r="L1075" s="91"/>
      <c r="M1075" s="97"/>
      <c r="T1075" s="98"/>
      <c r="AT1075" s="94"/>
      <c r="AU1075" s="94"/>
      <c r="AY1075" s="94"/>
    </row>
    <row r="1076" spans="2:65" s="92" customFormat="1" x14ac:dyDescent="0.2">
      <c r="B1076" s="91"/>
      <c r="D1076" s="93" t="s">
        <v>105</v>
      </c>
      <c r="E1076" s="94" t="s">
        <v>8</v>
      </c>
      <c r="F1076" s="95" t="s">
        <v>256</v>
      </c>
      <c r="H1076" s="96">
        <v>2.8879999999999999</v>
      </c>
      <c r="L1076" s="91"/>
      <c r="M1076" s="97"/>
      <c r="T1076" s="98"/>
      <c r="AT1076" s="94"/>
      <c r="AU1076" s="94"/>
      <c r="AY1076" s="94"/>
    </row>
    <row r="1077" spans="2:65" s="92" customFormat="1" x14ac:dyDescent="0.2">
      <c r="B1077" s="91"/>
      <c r="D1077" s="93" t="s">
        <v>105</v>
      </c>
      <c r="E1077" s="94" t="s">
        <v>8</v>
      </c>
      <c r="F1077" s="95" t="s">
        <v>257</v>
      </c>
      <c r="H1077" s="96">
        <v>6.09</v>
      </c>
      <c r="L1077" s="91"/>
      <c r="M1077" s="97"/>
      <c r="T1077" s="98"/>
      <c r="AT1077" s="94"/>
      <c r="AU1077" s="94"/>
      <c r="AY1077" s="94"/>
    </row>
    <row r="1078" spans="2:65" s="92" customFormat="1" x14ac:dyDescent="0.2">
      <c r="B1078" s="91"/>
      <c r="D1078" s="93" t="s">
        <v>105</v>
      </c>
      <c r="E1078" s="94" t="s">
        <v>8</v>
      </c>
      <c r="F1078" s="95" t="s">
        <v>258</v>
      </c>
      <c r="H1078" s="96">
        <v>8.2910000000000004</v>
      </c>
      <c r="L1078" s="91"/>
      <c r="M1078" s="97"/>
      <c r="T1078" s="98"/>
      <c r="AT1078" s="94"/>
      <c r="AU1078" s="94"/>
      <c r="AY1078" s="94"/>
    </row>
    <row r="1079" spans="2:65" s="100" customFormat="1" x14ac:dyDescent="0.2">
      <c r="B1079" s="99"/>
      <c r="D1079" s="93" t="s">
        <v>105</v>
      </c>
      <c r="E1079" s="101" t="s">
        <v>8</v>
      </c>
      <c r="F1079" s="102" t="s">
        <v>128</v>
      </c>
      <c r="H1079" s="103">
        <v>119.56699999999999</v>
      </c>
      <c r="L1079" s="99"/>
      <c r="M1079" s="104"/>
      <c r="T1079" s="105"/>
      <c r="AT1079" s="101"/>
      <c r="AU1079" s="101"/>
      <c r="AY1079" s="101"/>
    </row>
    <row r="1080" spans="2:65" s="92" customFormat="1" x14ac:dyDescent="0.2">
      <c r="B1080" s="91"/>
      <c r="D1080" s="93" t="s">
        <v>105</v>
      </c>
      <c r="F1080" s="95" t="s">
        <v>979</v>
      </c>
      <c r="H1080" s="96">
        <v>137.50200000000001</v>
      </c>
      <c r="L1080" s="91"/>
      <c r="M1080" s="97"/>
      <c r="T1080" s="98"/>
      <c r="AT1080" s="94"/>
      <c r="AU1080" s="94"/>
      <c r="AY1080" s="94"/>
    </row>
    <row r="1081" spans="2:65" s="9" customFormat="1" ht="21.75" customHeight="1" x14ac:dyDescent="0.2">
      <c r="B1081" s="78"/>
      <c r="C1081" s="79" t="s">
        <v>980</v>
      </c>
      <c r="D1081" s="79" t="s">
        <v>93</v>
      </c>
      <c r="E1081" s="80" t="s">
        <v>981</v>
      </c>
      <c r="F1081" s="81" t="s">
        <v>982</v>
      </c>
      <c r="G1081" s="82" t="s">
        <v>96</v>
      </c>
      <c r="H1081" s="83">
        <v>8.0980000000000008</v>
      </c>
      <c r="I1081" s="84">
        <v>0</v>
      </c>
      <c r="J1081" s="84">
        <f>ROUND(I1081*H1081,2)</f>
        <v>0</v>
      </c>
      <c r="K1081" s="81" t="s">
        <v>125</v>
      </c>
      <c r="L1081" s="8"/>
      <c r="M1081" s="85" t="s">
        <v>8</v>
      </c>
      <c r="N1081" s="86" t="s">
        <v>25</v>
      </c>
      <c r="O1081" s="87">
        <v>0.12</v>
      </c>
      <c r="P1081" s="87">
        <f>O1081*H1081</f>
        <v>0.97176000000000007</v>
      </c>
      <c r="Q1081" s="87">
        <v>0</v>
      </c>
      <c r="R1081" s="87">
        <f>Q1081*H1081</f>
        <v>0</v>
      </c>
      <c r="S1081" s="87">
        <v>0</v>
      </c>
      <c r="T1081" s="88">
        <f>S1081*H1081</f>
        <v>0</v>
      </c>
      <c r="AR1081" s="89"/>
      <c r="AT1081" s="89"/>
      <c r="AU1081" s="89"/>
      <c r="AY1081" s="1"/>
      <c r="BE1081" s="90"/>
      <c r="BF1081" s="90"/>
      <c r="BG1081" s="90"/>
      <c r="BH1081" s="90"/>
      <c r="BI1081" s="90"/>
      <c r="BJ1081" s="1"/>
      <c r="BK1081" s="90"/>
      <c r="BL1081" s="1"/>
      <c r="BM1081" s="89"/>
    </row>
    <row r="1082" spans="2:65" s="92" customFormat="1" x14ac:dyDescent="0.2">
      <c r="B1082" s="91"/>
      <c r="D1082" s="93" t="s">
        <v>105</v>
      </c>
      <c r="E1082" s="94" t="s">
        <v>8</v>
      </c>
      <c r="F1082" s="95" t="s">
        <v>248</v>
      </c>
      <c r="H1082" s="96">
        <v>3.06</v>
      </c>
      <c r="L1082" s="91"/>
      <c r="M1082" s="97"/>
      <c r="T1082" s="98"/>
      <c r="AT1082" s="94"/>
      <c r="AU1082" s="94"/>
      <c r="AY1082" s="94"/>
    </row>
    <row r="1083" spans="2:65" s="92" customFormat="1" x14ac:dyDescent="0.2">
      <c r="B1083" s="91"/>
      <c r="D1083" s="93" t="s">
        <v>105</v>
      </c>
      <c r="E1083" s="94" t="s">
        <v>8</v>
      </c>
      <c r="F1083" s="95" t="s">
        <v>255</v>
      </c>
      <c r="H1083" s="96">
        <v>2.15</v>
      </c>
      <c r="L1083" s="91"/>
      <c r="M1083" s="97"/>
      <c r="T1083" s="98"/>
      <c r="AT1083" s="94"/>
      <c r="AU1083" s="94"/>
      <c r="AY1083" s="94"/>
    </row>
    <row r="1084" spans="2:65" s="92" customFormat="1" x14ac:dyDescent="0.2">
      <c r="B1084" s="91"/>
      <c r="D1084" s="93" t="s">
        <v>105</v>
      </c>
      <c r="E1084" s="94" t="s">
        <v>8</v>
      </c>
      <c r="F1084" s="95" t="s">
        <v>256</v>
      </c>
      <c r="H1084" s="96">
        <v>2.8879999999999999</v>
      </c>
      <c r="L1084" s="91"/>
      <c r="M1084" s="97"/>
      <c r="T1084" s="98"/>
      <c r="AT1084" s="94"/>
      <c r="AU1084" s="94"/>
      <c r="AY1084" s="94"/>
    </row>
    <row r="1085" spans="2:65" s="100" customFormat="1" x14ac:dyDescent="0.2">
      <c r="B1085" s="99"/>
      <c r="D1085" s="93" t="s">
        <v>105</v>
      </c>
      <c r="E1085" s="101" t="s">
        <v>8</v>
      </c>
      <c r="F1085" s="102" t="s">
        <v>128</v>
      </c>
      <c r="H1085" s="103">
        <v>8.0980000000000008</v>
      </c>
      <c r="L1085" s="99"/>
      <c r="M1085" s="104"/>
      <c r="T1085" s="105"/>
      <c r="AT1085" s="101"/>
      <c r="AU1085" s="101"/>
      <c r="AY1085" s="101"/>
    </row>
    <row r="1086" spans="2:65" s="9" customFormat="1" ht="37.9" customHeight="1" x14ac:dyDescent="0.2">
      <c r="B1086" s="78"/>
      <c r="C1086" s="79" t="s">
        <v>983</v>
      </c>
      <c r="D1086" s="79" t="s">
        <v>93</v>
      </c>
      <c r="E1086" s="80" t="s">
        <v>984</v>
      </c>
      <c r="F1086" s="81" t="s">
        <v>985</v>
      </c>
      <c r="G1086" s="82" t="s">
        <v>855</v>
      </c>
      <c r="H1086" s="83">
        <v>1211.83</v>
      </c>
      <c r="I1086" s="84">
        <v>0</v>
      </c>
      <c r="J1086" s="84">
        <f>ROUND(I1086*H1086,2)</f>
        <v>0</v>
      </c>
      <c r="K1086" s="81" t="s">
        <v>101</v>
      </c>
      <c r="L1086" s="8"/>
      <c r="M1086" s="85" t="s">
        <v>8</v>
      </c>
      <c r="N1086" s="86" t="s">
        <v>25</v>
      </c>
      <c r="O1086" s="87">
        <v>0</v>
      </c>
      <c r="P1086" s="87">
        <f>O1086*H1086</f>
        <v>0</v>
      </c>
      <c r="Q1086" s="87">
        <v>0</v>
      </c>
      <c r="R1086" s="87">
        <f>Q1086*H1086</f>
        <v>0</v>
      </c>
      <c r="S1086" s="87">
        <v>0</v>
      </c>
      <c r="T1086" s="88">
        <f>S1086*H1086</f>
        <v>0</v>
      </c>
      <c r="AR1086" s="89"/>
      <c r="AT1086" s="89"/>
      <c r="AU1086" s="89"/>
      <c r="AY1086" s="1"/>
      <c r="BE1086" s="90"/>
      <c r="BF1086" s="90"/>
      <c r="BG1086" s="90"/>
      <c r="BH1086" s="90"/>
      <c r="BI1086" s="90"/>
      <c r="BJ1086" s="1"/>
      <c r="BK1086" s="90"/>
      <c r="BL1086" s="1"/>
      <c r="BM1086" s="89"/>
    </row>
    <row r="1087" spans="2:65" s="67" customFormat="1" ht="22.9" customHeight="1" x14ac:dyDescent="0.2">
      <c r="B1087" s="66"/>
      <c r="D1087" s="68" t="s">
        <v>88</v>
      </c>
      <c r="E1087" s="76" t="s">
        <v>986</v>
      </c>
      <c r="F1087" s="76" t="s">
        <v>987</v>
      </c>
      <c r="J1087" s="77">
        <f>BK1087</f>
        <v>0</v>
      </c>
      <c r="L1087" s="66"/>
      <c r="M1087" s="71"/>
      <c r="P1087" s="72">
        <f>SUM(P1088:P1100)</f>
        <v>30.591262</v>
      </c>
      <c r="R1087" s="72">
        <f>SUM(R1088:R1100)</f>
        <v>8.1328012015999998E-2</v>
      </c>
      <c r="T1087" s="73">
        <f>SUM(T1088:T1100)</f>
        <v>0.11180343000000001</v>
      </c>
      <c r="AR1087" s="68"/>
      <c r="AT1087" s="74"/>
      <c r="AU1087" s="74"/>
      <c r="AY1087" s="68"/>
      <c r="BK1087" s="75"/>
    </row>
    <row r="1088" spans="2:65" s="9" customFormat="1" ht="24.2" customHeight="1" x14ac:dyDescent="0.2">
      <c r="B1088" s="78"/>
      <c r="C1088" s="79" t="s">
        <v>988</v>
      </c>
      <c r="D1088" s="79" t="s">
        <v>93</v>
      </c>
      <c r="E1088" s="80" t="s">
        <v>989</v>
      </c>
      <c r="F1088" s="81" t="s">
        <v>990</v>
      </c>
      <c r="G1088" s="82" t="s">
        <v>187</v>
      </c>
      <c r="H1088" s="83">
        <v>42.273000000000003</v>
      </c>
      <c r="I1088" s="84">
        <v>0</v>
      </c>
      <c r="J1088" s="84">
        <f>ROUND(I1088*H1088,2)</f>
        <v>0</v>
      </c>
      <c r="K1088" s="81" t="s">
        <v>101</v>
      </c>
      <c r="L1088" s="8"/>
      <c r="M1088" s="85" t="s">
        <v>8</v>
      </c>
      <c r="N1088" s="86" t="s">
        <v>25</v>
      </c>
      <c r="O1088" s="87">
        <v>0.43</v>
      </c>
      <c r="P1088" s="87">
        <f>O1088*H1088</f>
        <v>18.177390000000003</v>
      </c>
      <c r="Q1088" s="87">
        <v>0</v>
      </c>
      <c r="R1088" s="87">
        <f>Q1088*H1088</f>
        <v>0</v>
      </c>
      <c r="S1088" s="87">
        <v>1.91E-3</v>
      </c>
      <c r="T1088" s="88">
        <f>S1088*H1088</f>
        <v>8.0741430000000003E-2</v>
      </c>
      <c r="AR1088" s="89"/>
      <c r="AT1088" s="89"/>
      <c r="AU1088" s="89"/>
      <c r="AY1088" s="1"/>
      <c r="BE1088" s="90"/>
      <c r="BF1088" s="90"/>
      <c r="BG1088" s="90"/>
      <c r="BH1088" s="90"/>
      <c r="BI1088" s="90"/>
      <c r="BJ1088" s="1"/>
      <c r="BK1088" s="90"/>
      <c r="BL1088" s="1"/>
      <c r="BM1088" s="89"/>
    </row>
    <row r="1089" spans="2:65" s="92" customFormat="1" x14ac:dyDescent="0.2">
      <c r="B1089" s="91"/>
      <c r="D1089" s="93" t="s">
        <v>105</v>
      </c>
      <c r="E1089" s="94" t="s">
        <v>8</v>
      </c>
      <c r="F1089" s="95" t="s">
        <v>948</v>
      </c>
      <c r="H1089" s="96">
        <v>99</v>
      </c>
      <c r="L1089" s="91"/>
      <c r="M1089" s="97"/>
      <c r="T1089" s="98"/>
      <c r="AT1089" s="94"/>
      <c r="AU1089" s="94"/>
      <c r="AY1089" s="94"/>
    </row>
    <row r="1090" spans="2:65" s="92" customFormat="1" x14ac:dyDescent="0.2">
      <c r="B1090" s="91"/>
      <c r="D1090" s="93" t="s">
        <v>105</v>
      </c>
      <c r="F1090" s="95" t="s">
        <v>949</v>
      </c>
      <c r="H1090" s="96">
        <v>42.273000000000003</v>
      </c>
      <c r="L1090" s="91"/>
      <c r="M1090" s="97"/>
      <c r="T1090" s="98"/>
      <c r="AT1090" s="94"/>
      <c r="AU1090" s="94"/>
      <c r="AY1090" s="94"/>
    </row>
    <row r="1091" spans="2:65" s="9" customFormat="1" ht="16.5" customHeight="1" x14ac:dyDescent="0.2">
      <c r="B1091" s="78"/>
      <c r="C1091" s="79" t="s">
        <v>991</v>
      </c>
      <c r="D1091" s="79" t="s">
        <v>93</v>
      </c>
      <c r="E1091" s="80" t="s">
        <v>992</v>
      </c>
      <c r="F1091" s="81" t="s">
        <v>993</v>
      </c>
      <c r="G1091" s="82" t="s">
        <v>187</v>
      </c>
      <c r="H1091" s="83">
        <v>18.600000000000001</v>
      </c>
      <c r="I1091" s="84">
        <v>0</v>
      </c>
      <c r="J1091" s="84">
        <f>ROUND(I1091*H1091,2)</f>
        <v>0</v>
      </c>
      <c r="K1091" s="81" t="s">
        <v>101</v>
      </c>
      <c r="L1091" s="8"/>
      <c r="M1091" s="85" t="s">
        <v>8</v>
      </c>
      <c r="N1091" s="86" t="s">
        <v>25</v>
      </c>
      <c r="O1091" s="87">
        <v>0.19500000000000001</v>
      </c>
      <c r="P1091" s="87">
        <f>O1091*H1091</f>
        <v>3.6270000000000002</v>
      </c>
      <c r="Q1091" s="87">
        <v>0</v>
      </c>
      <c r="R1091" s="87">
        <f>Q1091*H1091</f>
        <v>0</v>
      </c>
      <c r="S1091" s="87">
        <v>1.67E-3</v>
      </c>
      <c r="T1091" s="88">
        <f>S1091*H1091</f>
        <v>3.1062000000000003E-2</v>
      </c>
      <c r="AR1091" s="89"/>
      <c r="AT1091" s="89"/>
      <c r="AU1091" s="89"/>
      <c r="AY1091" s="1"/>
      <c r="BE1091" s="90"/>
      <c r="BF1091" s="90"/>
      <c r="BG1091" s="90"/>
      <c r="BH1091" s="90"/>
      <c r="BI1091" s="90"/>
      <c r="BJ1091" s="1"/>
      <c r="BK1091" s="90"/>
      <c r="BL1091" s="1"/>
      <c r="BM1091" s="89"/>
    </row>
    <row r="1092" spans="2:65" s="92" customFormat="1" x14ac:dyDescent="0.2">
      <c r="B1092" s="91"/>
      <c r="D1092" s="93" t="s">
        <v>105</v>
      </c>
      <c r="E1092" s="94" t="s">
        <v>8</v>
      </c>
      <c r="F1092" s="95" t="s">
        <v>994</v>
      </c>
      <c r="H1092" s="96">
        <v>18.600000000000001</v>
      </c>
      <c r="L1092" s="91"/>
      <c r="M1092" s="97"/>
      <c r="T1092" s="98"/>
      <c r="AT1092" s="94"/>
      <c r="AU1092" s="94"/>
      <c r="AY1092" s="94"/>
    </row>
    <row r="1093" spans="2:65" s="9" customFormat="1" ht="24.2" customHeight="1" x14ac:dyDescent="0.2">
      <c r="B1093" s="78"/>
      <c r="C1093" s="79" t="s">
        <v>995</v>
      </c>
      <c r="D1093" s="79" t="s">
        <v>93</v>
      </c>
      <c r="E1093" s="80" t="s">
        <v>996</v>
      </c>
      <c r="F1093" s="81" t="s">
        <v>997</v>
      </c>
      <c r="G1093" s="82" t="s">
        <v>187</v>
      </c>
      <c r="H1093" s="83">
        <v>21.050999999999998</v>
      </c>
      <c r="I1093" s="84">
        <v>0</v>
      </c>
      <c r="J1093" s="84">
        <f>ROUND(I1093*H1093,2)</f>
        <v>0</v>
      </c>
      <c r="K1093" s="81" t="s">
        <v>294</v>
      </c>
      <c r="L1093" s="8"/>
      <c r="M1093" s="85" t="s">
        <v>8</v>
      </c>
      <c r="N1093" s="86" t="s">
        <v>25</v>
      </c>
      <c r="O1093" s="87">
        <v>0.36299999999999999</v>
      </c>
      <c r="P1093" s="87">
        <f>O1093*H1093</f>
        <v>7.6415129999999989</v>
      </c>
      <c r="Q1093" s="87">
        <v>3.5152159999999998E-3</v>
      </c>
      <c r="R1093" s="87">
        <f>Q1093*H1093</f>
        <v>7.399881201599999E-2</v>
      </c>
      <c r="S1093" s="87">
        <v>0</v>
      </c>
      <c r="T1093" s="88">
        <f>S1093*H1093</f>
        <v>0</v>
      </c>
      <c r="AR1093" s="89"/>
      <c r="AT1093" s="89"/>
      <c r="AU1093" s="89"/>
      <c r="AY1093" s="1"/>
      <c r="BE1093" s="90"/>
      <c r="BF1093" s="90"/>
      <c r="BG1093" s="90"/>
      <c r="BH1093" s="90"/>
      <c r="BI1093" s="90"/>
      <c r="BJ1093" s="1"/>
      <c r="BK1093" s="90"/>
      <c r="BL1093" s="1"/>
      <c r="BM1093" s="89"/>
    </row>
    <row r="1094" spans="2:65" s="92" customFormat="1" x14ac:dyDescent="0.2">
      <c r="B1094" s="91"/>
      <c r="D1094" s="93" t="s">
        <v>105</v>
      </c>
      <c r="E1094" s="94" t="s">
        <v>8</v>
      </c>
      <c r="F1094" s="95" t="s">
        <v>445</v>
      </c>
      <c r="H1094" s="96">
        <v>49.3</v>
      </c>
      <c r="L1094" s="91"/>
      <c r="M1094" s="97"/>
      <c r="T1094" s="98"/>
      <c r="AT1094" s="94"/>
      <c r="AU1094" s="94"/>
      <c r="AY1094" s="94"/>
    </row>
    <row r="1095" spans="2:65" s="92" customFormat="1" x14ac:dyDescent="0.2">
      <c r="B1095" s="91"/>
      <c r="D1095" s="93" t="s">
        <v>105</v>
      </c>
      <c r="F1095" s="95" t="s">
        <v>998</v>
      </c>
      <c r="H1095" s="96">
        <v>21.050999999999998</v>
      </c>
      <c r="L1095" s="91"/>
      <c r="M1095" s="97"/>
      <c r="T1095" s="98"/>
      <c r="AT1095" s="94"/>
      <c r="AU1095" s="94"/>
      <c r="AY1095" s="94"/>
    </row>
    <row r="1096" spans="2:65" s="9" customFormat="1" ht="24.2" customHeight="1" x14ac:dyDescent="0.2">
      <c r="B1096" s="78"/>
      <c r="C1096" s="79" t="s">
        <v>999</v>
      </c>
      <c r="D1096" s="79" t="s">
        <v>93</v>
      </c>
      <c r="E1096" s="80" t="s">
        <v>1000</v>
      </c>
      <c r="F1096" s="81" t="s">
        <v>1001</v>
      </c>
      <c r="G1096" s="82" t="s">
        <v>187</v>
      </c>
      <c r="H1096" s="83">
        <v>1.3660000000000001</v>
      </c>
      <c r="I1096" s="84">
        <v>0</v>
      </c>
      <c r="J1096" s="84">
        <f>ROUND(I1096*H1096,2)</f>
        <v>0</v>
      </c>
      <c r="K1096" s="81" t="s">
        <v>101</v>
      </c>
      <c r="L1096" s="8"/>
      <c r="M1096" s="85" t="s">
        <v>8</v>
      </c>
      <c r="N1096" s="86" t="s">
        <v>25</v>
      </c>
      <c r="O1096" s="87">
        <v>0.20200000000000001</v>
      </c>
      <c r="P1096" s="87">
        <f>O1096*H1096</f>
        <v>0.27593200000000007</v>
      </c>
      <c r="Q1096" s="87">
        <v>1.6299999999999999E-3</v>
      </c>
      <c r="R1096" s="87">
        <f>Q1096*H1096</f>
        <v>2.2265800000000001E-3</v>
      </c>
      <c r="S1096" s="87">
        <v>0</v>
      </c>
      <c r="T1096" s="88">
        <f>S1096*H1096</f>
        <v>0</v>
      </c>
      <c r="AR1096" s="89"/>
      <c r="AT1096" s="89"/>
      <c r="AU1096" s="89"/>
      <c r="AY1096" s="1"/>
      <c r="BE1096" s="90"/>
      <c r="BF1096" s="90"/>
      <c r="BG1096" s="90"/>
      <c r="BH1096" s="90"/>
      <c r="BI1096" s="90"/>
      <c r="BJ1096" s="1"/>
      <c r="BK1096" s="90"/>
      <c r="BL1096" s="1"/>
      <c r="BM1096" s="89"/>
    </row>
    <row r="1097" spans="2:65" s="92" customFormat="1" x14ac:dyDescent="0.2">
      <c r="B1097" s="91"/>
      <c r="D1097" s="93" t="s">
        <v>105</v>
      </c>
      <c r="F1097" s="95" t="s">
        <v>1002</v>
      </c>
      <c r="H1097" s="96">
        <v>1.3660000000000001</v>
      </c>
      <c r="L1097" s="91"/>
      <c r="M1097" s="97"/>
      <c r="T1097" s="98"/>
      <c r="AT1097" s="94"/>
      <c r="AU1097" s="94"/>
      <c r="AY1097" s="94"/>
    </row>
    <row r="1098" spans="2:65" s="9" customFormat="1" ht="24.2" customHeight="1" x14ac:dyDescent="0.2">
      <c r="B1098" s="78"/>
      <c r="C1098" s="79" t="s">
        <v>1003</v>
      </c>
      <c r="D1098" s="79" t="s">
        <v>93</v>
      </c>
      <c r="E1098" s="80" t="s">
        <v>1004</v>
      </c>
      <c r="F1098" s="81" t="s">
        <v>1005</v>
      </c>
      <c r="G1098" s="82" t="s">
        <v>187</v>
      </c>
      <c r="H1098" s="83">
        <v>2.4769999999999999</v>
      </c>
      <c r="I1098" s="84">
        <v>0</v>
      </c>
      <c r="J1098" s="84">
        <f>ROUND(I1098*H1098,2)</f>
        <v>0</v>
      </c>
      <c r="K1098" s="81" t="s">
        <v>101</v>
      </c>
      <c r="L1098" s="8"/>
      <c r="M1098" s="85" t="s">
        <v>8</v>
      </c>
      <c r="N1098" s="86" t="s">
        <v>25</v>
      </c>
      <c r="O1098" s="87">
        <v>0.35099999999999998</v>
      </c>
      <c r="P1098" s="87">
        <f>O1098*H1098</f>
        <v>0.86942699999999995</v>
      </c>
      <c r="Q1098" s="87">
        <v>2.0600000000000002E-3</v>
      </c>
      <c r="R1098" s="87">
        <f>Q1098*H1098</f>
        <v>5.1026200000000004E-3</v>
      </c>
      <c r="S1098" s="87">
        <v>0</v>
      </c>
      <c r="T1098" s="88">
        <f>S1098*H1098</f>
        <v>0</v>
      </c>
      <c r="AR1098" s="89"/>
      <c r="AT1098" s="89"/>
      <c r="AU1098" s="89"/>
      <c r="AY1098" s="1"/>
      <c r="BE1098" s="90"/>
      <c r="BF1098" s="90"/>
      <c r="BG1098" s="90"/>
      <c r="BH1098" s="90"/>
      <c r="BI1098" s="90"/>
      <c r="BJ1098" s="1"/>
      <c r="BK1098" s="90"/>
      <c r="BL1098" s="1"/>
      <c r="BM1098" s="89"/>
    </row>
    <row r="1099" spans="2:65" s="92" customFormat="1" x14ac:dyDescent="0.2">
      <c r="B1099" s="91"/>
      <c r="D1099" s="93" t="s">
        <v>105</v>
      </c>
      <c r="F1099" s="95" t="s">
        <v>1006</v>
      </c>
      <c r="H1099" s="96">
        <v>2.4769999999999999</v>
      </c>
      <c r="L1099" s="91"/>
      <c r="M1099" s="97"/>
      <c r="T1099" s="98"/>
      <c r="AT1099" s="94"/>
      <c r="AU1099" s="94"/>
      <c r="AY1099" s="94"/>
    </row>
    <row r="1100" spans="2:65" s="9" customFormat="1" ht="33" customHeight="1" x14ac:dyDescent="0.2">
      <c r="B1100" s="78"/>
      <c r="C1100" s="79" t="s">
        <v>1007</v>
      </c>
      <c r="D1100" s="79" t="s">
        <v>93</v>
      </c>
      <c r="E1100" s="80" t="s">
        <v>1008</v>
      </c>
      <c r="F1100" s="81" t="s">
        <v>1009</v>
      </c>
      <c r="G1100" s="82" t="s">
        <v>855</v>
      </c>
      <c r="H1100" s="83">
        <v>263.11500000000001</v>
      </c>
      <c r="I1100" s="84">
        <v>0</v>
      </c>
      <c r="J1100" s="84">
        <f>ROUND(I1100*H1100,2)</f>
        <v>0</v>
      </c>
      <c r="K1100" s="81" t="s">
        <v>101</v>
      </c>
      <c r="L1100" s="8"/>
      <c r="M1100" s="85" t="s">
        <v>8</v>
      </c>
      <c r="N1100" s="86" t="s">
        <v>25</v>
      </c>
      <c r="O1100" s="87">
        <v>0</v>
      </c>
      <c r="P1100" s="87">
        <f>O1100*H1100</f>
        <v>0</v>
      </c>
      <c r="Q1100" s="87">
        <v>0</v>
      </c>
      <c r="R1100" s="87">
        <f>Q1100*H1100</f>
        <v>0</v>
      </c>
      <c r="S1100" s="87">
        <v>0</v>
      </c>
      <c r="T1100" s="88">
        <f>S1100*H1100</f>
        <v>0</v>
      </c>
      <c r="AR1100" s="89"/>
      <c r="AT1100" s="89"/>
      <c r="AU1100" s="89"/>
      <c r="AY1100" s="1"/>
      <c r="BE1100" s="90"/>
      <c r="BF1100" s="90"/>
      <c r="BG1100" s="90"/>
      <c r="BH1100" s="90"/>
      <c r="BI1100" s="90"/>
      <c r="BJ1100" s="1"/>
      <c r="BK1100" s="90"/>
      <c r="BL1100" s="1"/>
      <c r="BM1100" s="89"/>
    </row>
    <row r="1101" spans="2:65" s="67" customFormat="1" ht="22.9" customHeight="1" x14ac:dyDescent="0.2">
      <c r="B1101" s="66"/>
      <c r="D1101" s="68" t="s">
        <v>88</v>
      </c>
      <c r="E1101" s="76" t="s">
        <v>1010</v>
      </c>
      <c r="F1101" s="76" t="s">
        <v>1011</v>
      </c>
      <c r="J1101" s="77">
        <f>BK1101</f>
        <v>0</v>
      </c>
      <c r="L1101" s="66"/>
      <c r="M1101" s="71"/>
      <c r="P1101" s="72">
        <f>SUM(P1102:P1139)</f>
        <v>117.63798000000001</v>
      </c>
      <c r="R1101" s="72">
        <f>SUM(R1102:R1139)</f>
        <v>1.5633065000000002</v>
      </c>
      <c r="T1101" s="73">
        <f>SUM(T1102:T1139)</f>
        <v>0.312</v>
      </c>
      <c r="AR1101" s="68"/>
      <c r="AT1101" s="74"/>
      <c r="AU1101" s="74"/>
      <c r="AY1101" s="68"/>
      <c r="BK1101" s="75"/>
    </row>
    <row r="1102" spans="2:65" s="9" customFormat="1" ht="24.2" customHeight="1" x14ac:dyDescent="0.2">
      <c r="B1102" s="78"/>
      <c r="C1102" s="79" t="s">
        <v>1012</v>
      </c>
      <c r="D1102" s="79" t="s">
        <v>93</v>
      </c>
      <c r="E1102" s="80" t="s">
        <v>1013</v>
      </c>
      <c r="F1102" s="81" t="s">
        <v>1014</v>
      </c>
      <c r="G1102" s="82" t="s">
        <v>96</v>
      </c>
      <c r="H1102" s="83">
        <v>1.62</v>
      </c>
      <c r="I1102" s="84">
        <v>0</v>
      </c>
      <c r="J1102" s="84">
        <f>ROUND(I1102*H1102,2)</f>
        <v>0</v>
      </c>
      <c r="K1102" s="81" t="s">
        <v>101</v>
      </c>
      <c r="L1102" s="8"/>
      <c r="M1102" s="85" t="s">
        <v>8</v>
      </c>
      <c r="N1102" s="86" t="s">
        <v>25</v>
      </c>
      <c r="O1102" s="87">
        <v>1.5589999999999999</v>
      </c>
      <c r="P1102" s="87">
        <f>O1102*H1102</f>
        <v>2.5255800000000002</v>
      </c>
      <c r="Q1102" s="87">
        <v>2.5999999999999998E-4</v>
      </c>
      <c r="R1102" s="87">
        <f>Q1102*H1102</f>
        <v>4.2119999999999999E-4</v>
      </c>
      <c r="S1102" s="87">
        <v>0</v>
      </c>
      <c r="T1102" s="88">
        <f>S1102*H1102</f>
        <v>0</v>
      </c>
      <c r="AR1102" s="89"/>
      <c r="AT1102" s="89"/>
      <c r="AU1102" s="89"/>
      <c r="AY1102" s="1"/>
      <c r="BE1102" s="90"/>
      <c r="BF1102" s="90"/>
      <c r="BG1102" s="90"/>
      <c r="BH1102" s="90"/>
      <c r="BI1102" s="90"/>
      <c r="BJ1102" s="1"/>
      <c r="BK1102" s="90"/>
      <c r="BL1102" s="1"/>
      <c r="BM1102" s="89"/>
    </row>
    <row r="1103" spans="2:65" s="92" customFormat="1" x14ac:dyDescent="0.2">
      <c r="B1103" s="91"/>
      <c r="D1103" s="93" t="s">
        <v>105</v>
      </c>
      <c r="E1103" s="94" t="s">
        <v>8</v>
      </c>
      <c r="F1103" s="95" t="s">
        <v>1015</v>
      </c>
      <c r="H1103" s="96">
        <v>1.62</v>
      </c>
      <c r="L1103" s="91"/>
      <c r="M1103" s="97"/>
      <c r="T1103" s="98"/>
      <c r="AT1103" s="94"/>
      <c r="AU1103" s="94"/>
      <c r="AY1103" s="94"/>
    </row>
    <row r="1104" spans="2:65" s="9" customFormat="1" ht="24.2" customHeight="1" x14ac:dyDescent="0.2">
      <c r="B1104" s="78"/>
      <c r="C1104" s="106" t="s">
        <v>1016</v>
      </c>
      <c r="D1104" s="106" t="s">
        <v>150</v>
      </c>
      <c r="E1104" s="107" t="s">
        <v>1017</v>
      </c>
      <c r="F1104" s="108" t="s">
        <v>1018</v>
      </c>
      <c r="G1104" s="109" t="s">
        <v>96</v>
      </c>
      <c r="H1104" s="110">
        <v>1.62</v>
      </c>
      <c r="I1104" s="111">
        <v>0</v>
      </c>
      <c r="J1104" s="111">
        <f>ROUND(I1104*H1104,2)</f>
        <v>0</v>
      </c>
      <c r="K1104" s="108" t="s">
        <v>101</v>
      </c>
      <c r="L1104" s="112"/>
      <c r="M1104" s="113" t="s">
        <v>8</v>
      </c>
      <c r="N1104" s="114" t="s">
        <v>25</v>
      </c>
      <c r="O1104" s="87">
        <v>0</v>
      </c>
      <c r="P1104" s="87">
        <f>O1104*H1104</f>
        <v>0</v>
      </c>
      <c r="Q1104" s="87">
        <v>3.6810000000000002E-2</v>
      </c>
      <c r="R1104" s="87">
        <f>Q1104*H1104</f>
        <v>5.963220000000001E-2</v>
      </c>
      <c r="S1104" s="87">
        <v>0</v>
      </c>
      <c r="T1104" s="88">
        <f>S1104*H1104</f>
        <v>0</v>
      </c>
      <c r="AR1104" s="89"/>
      <c r="AT1104" s="89"/>
      <c r="AU1104" s="89"/>
      <c r="AY1104" s="1"/>
      <c r="BE1104" s="90"/>
      <c r="BF1104" s="90"/>
      <c r="BG1104" s="90"/>
      <c r="BH1104" s="90"/>
      <c r="BI1104" s="90"/>
      <c r="BJ1104" s="1"/>
      <c r="BK1104" s="90"/>
      <c r="BL1104" s="1"/>
      <c r="BM1104" s="89"/>
    </row>
    <row r="1105" spans="2:65" s="9" customFormat="1" ht="24.2" customHeight="1" x14ac:dyDescent="0.2">
      <c r="B1105" s="78"/>
      <c r="C1105" s="79" t="s">
        <v>1019</v>
      </c>
      <c r="D1105" s="79" t="s">
        <v>93</v>
      </c>
      <c r="E1105" s="80" t="s">
        <v>1020</v>
      </c>
      <c r="F1105" s="81" t="s">
        <v>1021</v>
      </c>
      <c r="G1105" s="82" t="s">
        <v>96</v>
      </c>
      <c r="H1105" s="83">
        <v>19.440000000000001</v>
      </c>
      <c r="I1105" s="84">
        <v>0</v>
      </c>
      <c r="J1105" s="84">
        <f>ROUND(I1105*H1105,2)</f>
        <v>0</v>
      </c>
      <c r="K1105" s="81" t="s">
        <v>231</v>
      </c>
      <c r="L1105" s="8"/>
      <c r="M1105" s="85" t="s">
        <v>8</v>
      </c>
      <c r="N1105" s="86" t="s">
        <v>25</v>
      </c>
      <c r="O1105" s="87">
        <v>1.585</v>
      </c>
      <c r="P1105" s="87">
        <f>O1105*H1105</f>
        <v>30.8124</v>
      </c>
      <c r="Q1105" s="87">
        <v>2.5999999999999998E-4</v>
      </c>
      <c r="R1105" s="87">
        <f>Q1105*H1105</f>
        <v>5.0543999999999997E-3</v>
      </c>
      <c r="S1105" s="87">
        <v>0</v>
      </c>
      <c r="T1105" s="88">
        <f>S1105*H1105</f>
        <v>0</v>
      </c>
      <c r="AR1105" s="89"/>
      <c r="AT1105" s="89"/>
      <c r="AU1105" s="89"/>
      <c r="AY1105" s="1"/>
      <c r="BE1105" s="90"/>
      <c r="BF1105" s="90"/>
      <c r="BG1105" s="90"/>
      <c r="BH1105" s="90"/>
      <c r="BI1105" s="90"/>
      <c r="BJ1105" s="1"/>
      <c r="BK1105" s="90"/>
      <c r="BL1105" s="1"/>
      <c r="BM1105" s="89"/>
    </row>
    <row r="1106" spans="2:65" s="92" customFormat="1" x14ac:dyDescent="0.2">
      <c r="B1106" s="91"/>
      <c r="D1106" s="93" t="s">
        <v>105</v>
      </c>
      <c r="E1106" s="94" t="s">
        <v>8</v>
      </c>
      <c r="F1106" s="95" t="s">
        <v>1022</v>
      </c>
      <c r="H1106" s="96">
        <v>19.440000000000001</v>
      </c>
      <c r="L1106" s="91"/>
      <c r="M1106" s="97"/>
      <c r="T1106" s="98"/>
      <c r="AT1106" s="94"/>
      <c r="AU1106" s="94"/>
      <c r="AY1106" s="94"/>
    </row>
    <row r="1107" spans="2:65" s="9" customFormat="1" ht="37.9" customHeight="1" x14ac:dyDescent="0.2">
      <c r="B1107" s="78"/>
      <c r="C1107" s="106" t="s">
        <v>1023</v>
      </c>
      <c r="D1107" s="106" t="s">
        <v>150</v>
      </c>
      <c r="E1107" s="107" t="s">
        <v>1024</v>
      </c>
      <c r="F1107" s="108" t="s">
        <v>1025</v>
      </c>
      <c r="G1107" s="109" t="s">
        <v>96</v>
      </c>
      <c r="H1107" s="110">
        <v>19.440000000000001</v>
      </c>
      <c r="I1107" s="111">
        <v>0</v>
      </c>
      <c r="J1107" s="111">
        <f t="shared" ref="J1107:J1120" si="8">ROUND(I1107*H1107,2)</f>
        <v>0</v>
      </c>
      <c r="K1107" s="108" t="s">
        <v>231</v>
      </c>
      <c r="L1107" s="112"/>
      <c r="M1107" s="113" t="s">
        <v>8</v>
      </c>
      <c r="N1107" s="114" t="s">
        <v>25</v>
      </c>
      <c r="O1107" s="87">
        <v>0</v>
      </c>
      <c r="P1107" s="87">
        <f t="shared" ref="P1107:P1120" si="9">O1107*H1107</f>
        <v>0</v>
      </c>
      <c r="Q1107" s="87">
        <v>3.6110000000000003E-2</v>
      </c>
      <c r="R1107" s="87">
        <f t="shared" ref="R1107:R1120" si="10">Q1107*H1107</f>
        <v>0.70197840000000011</v>
      </c>
      <c r="S1107" s="87">
        <v>0</v>
      </c>
      <c r="T1107" s="88">
        <f t="shared" ref="T1107:T1120" si="11">S1107*H1107</f>
        <v>0</v>
      </c>
      <c r="AR1107" s="89"/>
      <c r="AT1107" s="89"/>
      <c r="AU1107" s="89"/>
      <c r="AY1107" s="1"/>
      <c r="BE1107" s="90"/>
      <c r="BF1107" s="90"/>
      <c r="BG1107" s="90"/>
      <c r="BH1107" s="90"/>
      <c r="BI1107" s="90"/>
      <c r="BJ1107" s="1"/>
      <c r="BK1107" s="90"/>
      <c r="BL1107" s="1"/>
      <c r="BM1107" s="89"/>
    </row>
    <row r="1108" spans="2:65" s="9" customFormat="1" ht="24.2" customHeight="1" x14ac:dyDescent="0.2">
      <c r="B1108" s="78"/>
      <c r="C1108" s="79" t="s">
        <v>1026</v>
      </c>
      <c r="D1108" s="79" t="s">
        <v>93</v>
      </c>
      <c r="E1108" s="80" t="s">
        <v>1027</v>
      </c>
      <c r="F1108" s="81" t="s">
        <v>1028</v>
      </c>
      <c r="G1108" s="82" t="s">
        <v>196</v>
      </c>
      <c r="H1108" s="83">
        <v>17</v>
      </c>
      <c r="I1108" s="84">
        <v>0</v>
      </c>
      <c r="J1108" s="84">
        <f t="shared" si="8"/>
        <v>0</v>
      </c>
      <c r="K1108" s="81" t="s">
        <v>101</v>
      </c>
      <c r="L1108" s="8"/>
      <c r="M1108" s="85" t="s">
        <v>8</v>
      </c>
      <c r="N1108" s="86" t="s">
        <v>25</v>
      </c>
      <c r="O1108" s="87">
        <v>1.6819999999999999</v>
      </c>
      <c r="P1108" s="87">
        <f t="shared" si="9"/>
        <v>28.593999999999998</v>
      </c>
      <c r="Q1108" s="87">
        <v>0</v>
      </c>
      <c r="R1108" s="87">
        <f t="shared" si="10"/>
        <v>0</v>
      </c>
      <c r="S1108" s="87">
        <v>0</v>
      </c>
      <c r="T1108" s="88">
        <f t="shared" si="11"/>
        <v>0</v>
      </c>
      <c r="AR1108" s="89"/>
      <c r="AT1108" s="89"/>
      <c r="AU1108" s="89"/>
      <c r="AY1108" s="1"/>
      <c r="BE1108" s="90"/>
      <c r="BF1108" s="90"/>
      <c r="BG1108" s="90"/>
      <c r="BH1108" s="90"/>
      <c r="BI1108" s="90"/>
      <c r="BJ1108" s="1"/>
      <c r="BK1108" s="90"/>
      <c r="BL1108" s="1"/>
      <c r="BM1108" s="89"/>
    </row>
    <row r="1109" spans="2:65" s="9" customFormat="1" ht="24.2" customHeight="1" x14ac:dyDescent="0.2">
      <c r="B1109" s="78"/>
      <c r="C1109" s="106" t="s">
        <v>1029</v>
      </c>
      <c r="D1109" s="106" t="s">
        <v>150</v>
      </c>
      <c r="E1109" s="107" t="s">
        <v>1030</v>
      </c>
      <c r="F1109" s="108" t="s">
        <v>1031</v>
      </c>
      <c r="G1109" s="109" t="s">
        <v>196</v>
      </c>
      <c r="H1109" s="110">
        <v>14</v>
      </c>
      <c r="I1109" s="111">
        <v>0</v>
      </c>
      <c r="J1109" s="111">
        <f t="shared" si="8"/>
        <v>0</v>
      </c>
      <c r="K1109" s="108" t="s">
        <v>101</v>
      </c>
      <c r="L1109" s="112"/>
      <c r="M1109" s="113" t="s">
        <v>8</v>
      </c>
      <c r="N1109" s="114" t="s">
        <v>25</v>
      </c>
      <c r="O1109" s="87">
        <v>0</v>
      </c>
      <c r="P1109" s="87">
        <f t="shared" si="9"/>
        <v>0</v>
      </c>
      <c r="Q1109" s="87">
        <v>1.7500000000000002E-2</v>
      </c>
      <c r="R1109" s="87">
        <f t="shared" si="10"/>
        <v>0.24500000000000002</v>
      </c>
      <c r="S1109" s="87">
        <v>0</v>
      </c>
      <c r="T1109" s="88">
        <f t="shared" si="11"/>
        <v>0</v>
      </c>
      <c r="AR1109" s="89"/>
      <c r="AT1109" s="89"/>
      <c r="AU1109" s="89"/>
      <c r="AY1109" s="1"/>
      <c r="BE1109" s="90"/>
      <c r="BF1109" s="90"/>
      <c r="BG1109" s="90"/>
      <c r="BH1109" s="90"/>
      <c r="BI1109" s="90"/>
      <c r="BJ1109" s="1"/>
      <c r="BK1109" s="90"/>
      <c r="BL1109" s="1"/>
      <c r="BM1109" s="89"/>
    </row>
    <row r="1110" spans="2:65" s="9" customFormat="1" ht="24.2" customHeight="1" x14ac:dyDescent="0.2">
      <c r="B1110" s="78"/>
      <c r="C1110" s="106" t="s">
        <v>1032</v>
      </c>
      <c r="D1110" s="106" t="s">
        <v>150</v>
      </c>
      <c r="E1110" s="107" t="s">
        <v>1033</v>
      </c>
      <c r="F1110" s="108" t="s">
        <v>1034</v>
      </c>
      <c r="G1110" s="109" t="s">
        <v>196</v>
      </c>
      <c r="H1110" s="110">
        <v>3</v>
      </c>
      <c r="I1110" s="111">
        <v>0</v>
      </c>
      <c r="J1110" s="111">
        <f t="shared" si="8"/>
        <v>0</v>
      </c>
      <c r="K1110" s="108" t="s">
        <v>101</v>
      </c>
      <c r="L1110" s="112"/>
      <c r="M1110" s="113" t="s">
        <v>8</v>
      </c>
      <c r="N1110" s="114" t="s">
        <v>25</v>
      </c>
      <c r="O1110" s="87">
        <v>0</v>
      </c>
      <c r="P1110" s="87">
        <f t="shared" si="9"/>
        <v>0</v>
      </c>
      <c r="Q1110" s="87">
        <v>1.95E-2</v>
      </c>
      <c r="R1110" s="87">
        <f t="shared" si="10"/>
        <v>5.8499999999999996E-2</v>
      </c>
      <c r="S1110" s="87">
        <v>0</v>
      </c>
      <c r="T1110" s="88">
        <f t="shared" si="11"/>
        <v>0</v>
      </c>
      <c r="AR1110" s="89"/>
      <c r="AT1110" s="89"/>
      <c r="AU1110" s="89"/>
      <c r="AY1110" s="1"/>
      <c r="BE1110" s="90"/>
      <c r="BF1110" s="90"/>
      <c r="BG1110" s="90"/>
      <c r="BH1110" s="90"/>
      <c r="BI1110" s="90"/>
      <c r="BJ1110" s="1"/>
      <c r="BK1110" s="90"/>
      <c r="BL1110" s="1"/>
      <c r="BM1110" s="89"/>
    </row>
    <row r="1111" spans="2:65" s="9" customFormat="1" ht="24.2" customHeight="1" x14ac:dyDescent="0.2">
      <c r="B1111" s="78"/>
      <c r="C1111" s="79" t="s">
        <v>1035</v>
      </c>
      <c r="D1111" s="79" t="s">
        <v>93</v>
      </c>
      <c r="E1111" s="80" t="s">
        <v>1036</v>
      </c>
      <c r="F1111" s="81" t="s">
        <v>1037</v>
      </c>
      <c r="G1111" s="82" t="s">
        <v>196</v>
      </c>
      <c r="H1111" s="83">
        <v>4</v>
      </c>
      <c r="I1111" s="84">
        <v>0</v>
      </c>
      <c r="J1111" s="84">
        <f t="shared" si="8"/>
        <v>0</v>
      </c>
      <c r="K1111" s="81" t="s">
        <v>101</v>
      </c>
      <c r="L1111" s="8"/>
      <c r="M1111" s="85" t="s">
        <v>8</v>
      </c>
      <c r="N1111" s="86" t="s">
        <v>25</v>
      </c>
      <c r="O1111" s="87">
        <v>1.825</v>
      </c>
      <c r="P1111" s="87">
        <f t="shared" si="9"/>
        <v>7.3</v>
      </c>
      <c r="Q1111" s="87">
        <v>0</v>
      </c>
      <c r="R1111" s="87">
        <f t="shared" si="10"/>
        <v>0</v>
      </c>
      <c r="S1111" s="87">
        <v>0</v>
      </c>
      <c r="T1111" s="88">
        <f t="shared" si="11"/>
        <v>0</v>
      </c>
      <c r="AR1111" s="89"/>
      <c r="AT1111" s="89"/>
      <c r="AU1111" s="89"/>
      <c r="AY1111" s="1"/>
      <c r="BE1111" s="90"/>
      <c r="BF1111" s="90"/>
      <c r="BG1111" s="90"/>
      <c r="BH1111" s="90"/>
      <c r="BI1111" s="90"/>
      <c r="BJ1111" s="1"/>
      <c r="BK1111" s="90"/>
      <c r="BL1111" s="1"/>
      <c r="BM1111" s="89"/>
    </row>
    <row r="1112" spans="2:65" s="9" customFormat="1" ht="24.2" customHeight="1" x14ac:dyDescent="0.2">
      <c r="B1112" s="78"/>
      <c r="C1112" s="106" t="s">
        <v>1038</v>
      </c>
      <c r="D1112" s="106" t="s">
        <v>150</v>
      </c>
      <c r="E1112" s="107" t="s">
        <v>1039</v>
      </c>
      <c r="F1112" s="108" t="s">
        <v>1040</v>
      </c>
      <c r="G1112" s="109" t="s">
        <v>196</v>
      </c>
      <c r="H1112" s="110">
        <v>4</v>
      </c>
      <c r="I1112" s="111">
        <v>0</v>
      </c>
      <c r="J1112" s="111">
        <f t="shared" si="8"/>
        <v>0</v>
      </c>
      <c r="K1112" s="108" t="s">
        <v>101</v>
      </c>
      <c r="L1112" s="112"/>
      <c r="M1112" s="113" t="s">
        <v>8</v>
      </c>
      <c r="N1112" s="114" t="s">
        <v>25</v>
      </c>
      <c r="O1112" s="87">
        <v>0</v>
      </c>
      <c r="P1112" s="87">
        <f t="shared" si="9"/>
        <v>0</v>
      </c>
      <c r="Q1112" s="87">
        <v>2.0500000000000001E-2</v>
      </c>
      <c r="R1112" s="87">
        <f t="shared" si="10"/>
        <v>8.2000000000000003E-2</v>
      </c>
      <c r="S1112" s="87">
        <v>0</v>
      </c>
      <c r="T1112" s="88">
        <f t="shared" si="11"/>
        <v>0</v>
      </c>
      <c r="AR1112" s="89"/>
      <c r="AT1112" s="89"/>
      <c r="AU1112" s="89"/>
      <c r="AY1112" s="1"/>
      <c r="BE1112" s="90"/>
      <c r="BF1112" s="90"/>
      <c r="BG1112" s="90"/>
      <c r="BH1112" s="90"/>
      <c r="BI1112" s="90"/>
      <c r="BJ1112" s="1"/>
      <c r="BK1112" s="90"/>
      <c r="BL1112" s="1"/>
      <c r="BM1112" s="89"/>
    </row>
    <row r="1113" spans="2:65" s="9" customFormat="1" ht="24.2" customHeight="1" x14ac:dyDescent="0.2">
      <c r="B1113" s="78"/>
      <c r="C1113" s="79" t="s">
        <v>1041</v>
      </c>
      <c r="D1113" s="79" t="s">
        <v>93</v>
      </c>
      <c r="E1113" s="80" t="s">
        <v>1042</v>
      </c>
      <c r="F1113" s="81" t="s">
        <v>1043</v>
      </c>
      <c r="G1113" s="82" t="s">
        <v>196</v>
      </c>
      <c r="H1113" s="83">
        <v>3</v>
      </c>
      <c r="I1113" s="84">
        <v>0</v>
      </c>
      <c r="J1113" s="84">
        <f t="shared" si="8"/>
        <v>0</v>
      </c>
      <c r="K1113" s="81" t="s">
        <v>101</v>
      </c>
      <c r="L1113" s="8"/>
      <c r="M1113" s="85" t="s">
        <v>8</v>
      </c>
      <c r="N1113" s="86" t="s">
        <v>25</v>
      </c>
      <c r="O1113" s="87">
        <v>2.859</v>
      </c>
      <c r="P1113" s="87">
        <f t="shared" si="9"/>
        <v>8.577</v>
      </c>
      <c r="Q1113" s="87">
        <v>0</v>
      </c>
      <c r="R1113" s="87">
        <f t="shared" si="10"/>
        <v>0</v>
      </c>
      <c r="S1113" s="87">
        <v>0</v>
      </c>
      <c r="T1113" s="88">
        <f t="shared" si="11"/>
        <v>0</v>
      </c>
      <c r="AR1113" s="89"/>
      <c r="AT1113" s="89"/>
      <c r="AU1113" s="89"/>
      <c r="AY1113" s="1"/>
      <c r="BE1113" s="90"/>
      <c r="BF1113" s="90"/>
      <c r="BG1113" s="90"/>
      <c r="BH1113" s="90"/>
      <c r="BI1113" s="90"/>
      <c r="BJ1113" s="1"/>
      <c r="BK1113" s="90"/>
      <c r="BL1113" s="1"/>
      <c r="BM1113" s="89"/>
    </row>
    <row r="1114" spans="2:65" s="9" customFormat="1" ht="33" customHeight="1" x14ac:dyDescent="0.2">
      <c r="B1114" s="78"/>
      <c r="C1114" s="106" t="s">
        <v>1044</v>
      </c>
      <c r="D1114" s="106" t="s">
        <v>150</v>
      </c>
      <c r="E1114" s="107" t="s">
        <v>1045</v>
      </c>
      <c r="F1114" s="108" t="s">
        <v>1046</v>
      </c>
      <c r="G1114" s="109" t="s">
        <v>196</v>
      </c>
      <c r="H1114" s="110">
        <v>1</v>
      </c>
      <c r="I1114" s="111">
        <v>0</v>
      </c>
      <c r="J1114" s="111">
        <f t="shared" si="8"/>
        <v>0</v>
      </c>
      <c r="K1114" s="108" t="s">
        <v>101</v>
      </c>
      <c r="L1114" s="112"/>
      <c r="M1114" s="113" t="s">
        <v>8</v>
      </c>
      <c r="N1114" s="114" t="s">
        <v>25</v>
      </c>
      <c r="O1114" s="87">
        <v>0</v>
      </c>
      <c r="P1114" s="87">
        <f t="shared" si="9"/>
        <v>0</v>
      </c>
      <c r="Q1114" s="87">
        <v>1.7500000000000002E-2</v>
      </c>
      <c r="R1114" s="87">
        <f t="shared" si="10"/>
        <v>1.7500000000000002E-2</v>
      </c>
      <c r="S1114" s="87">
        <v>0</v>
      </c>
      <c r="T1114" s="88">
        <f t="shared" si="11"/>
        <v>0</v>
      </c>
      <c r="AR1114" s="89"/>
      <c r="AT1114" s="89"/>
      <c r="AU1114" s="89"/>
      <c r="AY1114" s="1"/>
      <c r="BE1114" s="90"/>
      <c r="BF1114" s="90"/>
      <c r="BG1114" s="90"/>
      <c r="BH1114" s="90"/>
      <c r="BI1114" s="90"/>
      <c r="BJ1114" s="1"/>
      <c r="BK1114" s="90"/>
      <c r="BL1114" s="1"/>
      <c r="BM1114" s="89"/>
    </row>
    <row r="1115" spans="2:65" s="9" customFormat="1" ht="33" customHeight="1" x14ac:dyDescent="0.2">
      <c r="B1115" s="78"/>
      <c r="C1115" s="106" t="s">
        <v>1047</v>
      </c>
      <c r="D1115" s="106" t="s">
        <v>150</v>
      </c>
      <c r="E1115" s="107" t="s">
        <v>1048</v>
      </c>
      <c r="F1115" s="108" t="s">
        <v>1049</v>
      </c>
      <c r="G1115" s="109" t="s">
        <v>196</v>
      </c>
      <c r="H1115" s="110">
        <v>1</v>
      </c>
      <c r="I1115" s="111">
        <v>0</v>
      </c>
      <c r="J1115" s="111">
        <f t="shared" si="8"/>
        <v>0</v>
      </c>
      <c r="K1115" s="108" t="s">
        <v>101</v>
      </c>
      <c r="L1115" s="112"/>
      <c r="M1115" s="113" t="s">
        <v>8</v>
      </c>
      <c r="N1115" s="114" t="s">
        <v>25</v>
      </c>
      <c r="O1115" s="87">
        <v>0</v>
      </c>
      <c r="P1115" s="87">
        <f t="shared" si="9"/>
        <v>0</v>
      </c>
      <c r="Q1115" s="87">
        <v>1.95E-2</v>
      </c>
      <c r="R1115" s="87">
        <f t="shared" si="10"/>
        <v>1.95E-2</v>
      </c>
      <c r="S1115" s="87">
        <v>0</v>
      </c>
      <c r="T1115" s="88">
        <f t="shared" si="11"/>
        <v>0</v>
      </c>
      <c r="AR1115" s="89"/>
      <c r="AT1115" s="89"/>
      <c r="AU1115" s="89"/>
      <c r="AY1115" s="1"/>
      <c r="BE1115" s="90"/>
      <c r="BF1115" s="90"/>
      <c r="BG1115" s="90"/>
      <c r="BH1115" s="90"/>
      <c r="BI1115" s="90"/>
      <c r="BJ1115" s="1"/>
      <c r="BK1115" s="90"/>
      <c r="BL1115" s="1"/>
      <c r="BM1115" s="89"/>
    </row>
    <row r="1116" spans="2:65" s="9" customFormat="1" ht="33" customHeight="1" x14ac:dyDescent="0.2">
      <c r="B1116" s="78"/>
      <c r="C1116" s="106" t="s">
        <v>1050</v>
      </c>
      <c r="D1116" s="106" t="s">
        <v>150</v>
      </c>
      <c r="E1116" s="107" t="s">
        <v>1051</v>
      </c>
      <c r="F1116" s="108" t="s">
        <v>1052</v>
      </c>
      <c r="G1116" s="109" t="s">
        <v>196</v>
      </c>
      <c r="H1116" s="110">
        <v>1</v>
      </c>
      <c r="I1116" s="111">
        <v>0</v>
      </c>
      <c r="J1116" s="111">
        <f t="shared" si="8"/>
        <v>0</v>
      </c>
      <c r="K1116" s="108" t="s">
        <v>101</v>
      </c>
      <c r="L1116" s="112"/>
      <c r="M1116" s="113" t="s">
        <v>8</v>
      </c>
      <c r="N1116" s="114" t="s">
        <v>25</v>
      </c>
      <c r="O1116" s="87">
        <v>0</v>
      </c>
      <c r="P1116" s="87">
        <f t="shared" si="9"/>
        <v>0</v>
      </c>
      <c r="Q1116" s="87">
        <v>1.6E-2</v>
      </c>
      <c r="R1116" s="87">
        <f t="shared" si="10"/>
        <v>1.6E-2</v>
      </c>
      <c r="S1116" s="87">
        <v>0</v>
      </c>
      <c r="T1116" s="88">
        <f t="shared" si="11"/>
        <v>0</v>
      </c>
      <c r="AR1116" s="89"/>
      <c r="AT1116" s="89"/>
      <c r="AU1116" s="89"/>
      <c r="AY1116" s="1"/>
      <c r="BE1116" s="90"/>
      <c r="BF1116" s="90"/>
      <c r="BG1116" s="90"/>
      <c r="BH1116" s="90"/>
      <c r="BI1116" s="90"/>
      <c r="BJ1116" s="1"/>
      <c r="BK1116" s="90"/>
      <c r="BL1116" s="1"/>
      <c r="BM1116" s="89"/>
    </row>
    <row r="1117" spans="2:65" s="9" customFormat="1" ht="24.2" customHeight="1" x14ac:dyDescent="0.2">
      <c r="B1117" s="78"/>
      <c r="C1117" s="79" t="s">
        <v>1053</v>
      </c>
      <c r="D1117" s="79" t="s">
        <v>93</v>
      </c>
      <c r="E1117" s="80" t="s">
        <v>1054</v>
      </c>
      <c r="F1117" s="81" t="s">
        <v>1055</v>
      </c>
      <c r="G1117" s="82" t="s">
        <v>196</v>
      </c>
      <c r="H1117" s="83">
        <v>2</v>
      </c>
      <c r="I1117" s="84">
        <v>0</v>
      </c>
      <c r="J1117" s="84">
        <f t="shared" si="8"/>
        <v>0</v>
      </c>
      <c r="K1117" s="81" t="s">
        <v>101</v>
      </c>
      <c r="L1117" s="8"/>
      <c r="M1117" s="85" t="s">
        <v>8</v>
      </c>
      <c r="N1117" s="86" t="s">
        <v>25</v>
      </c>
      <c r="O1117" s="87">
        <v>3.3039999999999998</v>
      </c>
      <c r="P1117" s="87">
        <f t="shared" si="9"/>
        <v>6.6079999999999997</v>
      </c>
      <c r="Q1117" s="87">
        <v>0</v>
      </c>
      <c r="R1117" s="87">
        <f t="shared" si="10"/>
        <v>0</v>
      </c>
      <c r="S1117" s="87">
        <v>0</v>
      </c>
      <c r="T1117" s="88">
        <f t="shared" si="11"/>
        <v>0</v>
      </c>
      <c r="AR1117" s="89"/>
      <c r="AT1117" s="89"/>
      <c r="AU1117" s="89"/>
      <c r="AY1117" s="1"/>
      <c r="BE1117" s="90"/>
      <c r="BF1117" s="90"/>
      <c r="BG1117" s="90"/>
      <c r="BH1117" s="90"/>
      <c r="BI1117" s="90"/>
      <c r="BJ1117" s="1"/>
      <c r="BK1117" s="90"/>
      <c r="BL1117" s="1"/>
      <c r="BM1117" s="89"/>
    </row>
    <row r="1118" spans="2:65" s="9" customFormat="1" ht="33" customHeight="1" x14ac:dyDescent="0.2">
      <c r="B1118" s="78"/>
      <c r="C1118" s="106" t="s">
        <v>1056</v>
      </c>
      <c r="D1118" s="106" t="s">
        <v>150</v>
      </c>
      <c r="E1118" s="107" t="s">
        <v>1057</v>
      </c>
      <c r="F1118" s="108" t="s">
        <v>1058</v>
      </c>
      <c r="G1118" s="109" t="s">
        <v>196</v>
      </c>
      <c r="H1118" s="110">
        <v>2</v>
      </c>
      <c r="I1118" s="111">
        <v>0</v>
      </c>
      <c r="J1118" s="111">
        <f t="shared" si="8"/>
        <v>0</v>
      </c>
      <c r="K1118" s="108" t="s">
        <v>101</v>
      </c>
      <c r="L1118" s="112"/>
      <c r="M1118" s="113" t="s">
        <v>8</v>
      </c>
      <c r="N1118" s="114" t="s">
        <v>25</v>
      </c>
      <c r="O1118" s="87">
        <v>0</v>
      </c>
      <c r="P1118" s="87">
        <f t="shared" si="9"/>
        <v>0</v>
      </c>
      <c r="Q1118" s="87">
        <v>2.0500000000000001E-2</v>
      </c>
      <c r="R1118" s="87">
        <f t="shared" si="10"/>
        <v>4.1000000000000002E-2</v>
      </c>
      <c r="S1118" s="87">
        <v>0</v>
      </c>
      <c r="T1118" s="88">
        <f t="shared" si="11"/>
        <v>0</v>
      </c>
      <c r="AR1118" s="89"/>
      <c r="AT1118" s="89"/>
      <c r="AU1118" s="89"/>
      <c r="AY1118" s="1"/>
      <c r="BE1118" s="90"/>
      <c r="BF1118" s="90"/>
      <c r="BG1118" s="90"/>
      <c r="BH1118" s="90"/>
      <c r="BI1118" s="90"/>
      <c r="BJ1118" s="1"/>
      <c r="BK1118" s="90"/>
      <c r="BL1118" s="1"/>
      <c r="BM1118" s="89"/>
    </row>
    <row r="1119" spans="2:65" s="9" customFormat="1" ht="24.2" customHeight="1" x14ac:dyDescent="0.2">
      <c r="B1119" s="78"/>
      <c r="C1119" s="79" t="s">
        <v>1059</v>
      </c>
      <c r="D1119" s="79" t="s">
        <v>93</v>
      </c>
      <c r="E1119" s="80" t="s">
        <v>1060</v>
      </c>
      <c r="F1119" s="81" t="s">
        <v>1061</v>
      </c>
      <c r="G1119" s="82" t="s">
        <v>196</v>
      </c>
      <c r="H1119" s="83">
        <v>2</v>
      </c>
      <c r="I1119" s="84">
        <v>0</v>
      </c>
      <c r="J1119" s="84">
        <f t="shared" si="8"/>
        <v>0</v>
      </c>
      <c r="K1119" s="81" t="s">
        <v>231</v>
      </c>
      <c r="L1119" s="8"/>
      <c r="M1119" s="85" t="s">
        <v>8</v>
      </c>
      <c r="N1119" s="86" t="s">
        <v>25</v>
      </c>
      <c r="O1119" s="87">
        <v>9.4619999999999997</v>
      </c>
      <c r="P1119" s="87">
        <f t="shared" si="9"/>
        <v>18.923999999999999</v>
      </c>
      <c r="Q1119" s="87">
        <v>8.5999999999999998E-4</v>
      </c>
      <c r="R1119" s="87">
        <f t="shared" si="10"/>
        <v>1.72E-3</v>
      </c>
      <c r="S1119" s="87">
        <v>0</v>
      </c>
      <c r="T1119" s="88">
        <f t="shared" si="11"/>
        <v>0</v>
      </c>
      <c r="AR1119" s="89"/>
      <c r="AT1119" s="89"/>
      <c r="AU1119" s="89"/>
      <c r="AY1119" s="1"/>
      <c r="BE1119" s="90"/>
      <c r="BF1119" s="90"/>
      <c r="BG1119" s="90"/>
      <c r="BH1119" s="90"/>
      <c r="BI1119" s="90"/>
      <c r="BJ1119" s="1"/>
      <c r="BK1119" s="90"/>
      <c r="BL1119" s="1"/>
      <c r="BM1119" s="89"/>
    </row>
    <row r="1120" spans="2:65" s="9" customFormat="1" ht="37.9" customHeight="1" x14ac:dyDescent="0.2">
      <c r="B1120" s="78"/>
      <c r="C1120" s="106" t="s">
        <v>1062</v>
      </c>
      <c r="D1120" s="106" t="s">
        <v>150</v>
      </c>
      <c r="E1120" s="107" t="s">
        <v>1063</v>
      </c>
      <c r="F1120" s="108" t="s">
        <v>1064</v>
      </c>
      <c r="G1120" s="109" t="s">
        <v>96</v>
      </c>
      <c r="H1120" s="110">
        <v>6.43</v>
      </c>
      <c r="I1120" s="111">
        <v>0</v>
      </c>
      <c r="J1120" s="111">
        <f t="shared" si="8"/>
        <v>0</v>
      </c>
      <c r="K1120" s="108" t="s">
        <v>231</v>
      </c>
      <c r="L1120" s="112"/>
      <c r="M1120" s="113" t="s">
        <v>8</v>
      </c>
      <c r="N1120" s="114" t="s">
        <v>25</v>
      </c>
      <c r="O1120" s="87">
        <v>0</v>
      </c>
      <c r="P1120" s="87">
        <f t="shared" si="9"/>
        <v>0</v>
      </c>
      <c r="Q1120" s="87">
        <v>4.0210000000000003E-2</v>
      </c>
      <c r="R1120" s="87">
        <f t="shared" si="10"/>
        <v>0.25855030000000001</v>
      </c>
      <c r="S1120" s="87">
        <v>0</v>
      </c>
      <c r="T1120" s="88">
        <f t="shared" si="11"/>
        <v>0</v>
      </c>
      <c r="AR1120" s="89"/>
      <c r="AT1120" s="89"/>
      <c r="AU1120" s="89"/>
      <c r="AY1120" s="1"/>
      <c r="BE1120" s="90"/>
      <c r="BF1120" s="90"/>
      <c r="BG1120" s="90"/>
      <c r="BH1120" s="90"/>
      <c r="BI1120" s="90"/>
      <c r="BJ1120" s="1"/>
      <c r="BK1120" s="90"/>
      <c r="BL1120" s="1"/>
      <c r="BM1120" s="89"/>
    </row>
    <row r="1121" spans="2:65" s="92" customFormat="1" x14ac:dyDescent="0.2">
      <c r="B1121" s="91"/>
      <c r="D1121" s="93" t="s">
        <v>105</v>
      </c>
      <c r="E1121" s="94" t="s">
        <v>8</v>
      </c>
      <c r="F1121" s="95" t="s">
        <v>1065</v>
      </c>
      <c r="H1121" s="96">
        <v>6.43</v>
      </c>
      <c r="L1121" s="91"/>
      <c r="M1121" s="97"/>
      <c r="T1121" s="98"/>
      <c r="AT1121" s="94"/>
      <c r="AU1121" s="94"/>
      <c r="AY1121" s="94"/>
    </row>
    <row r="1122" spans="2:65" s="9" customFormat="1" ht="24.2" customHeight="1" x14ac:dyDescent="0.2">
      <c r="B1122" s="78"/>
      <c r="C1122" s="79" t="s">
        <v>1066</v>
      </c>
      <c r="D1122" s="79" t="s">
        <v>93</v>
      </c>
      <c r="E1122" s="80" t="s">
        <v>1067</v>
      </c>
      <c r="F1122" s="81" t="s">
        <v>1068</v>
      </c>
      <c r="G1122" s="82" t="s">
        <v>196</v>
      </c>
      <c r="H1122" s="83">
        <v>2</v>
      </c>
      <c r="I1122" s="84">
        <v>0</v>
      </c>
      <c r="J1122" s="84">
        <f>ROUND(I1122*H1122,2)</f>
        <v>0</v>
      </c>
      <c r="K1122" s="81" t="s">
        <v>231</v>
      </c>
      <c r="L1122" s="8"/>
      <c r="M1122" s="85" t="s">
        <v>8</v>
      </c>
      <c r="N1122" s="86" t="s">
        <v>25</v>
      </c>
      <c r="O1122" s="87">
        <v>0.46500000000000002</v>
      </c>
      <c r="P1122" s="87">
        <f>O1122*H1122</f>
        <v>0.93</v>
      </c>
      <c r="Q1122" s="87">
        <v>0</v>
      </c>
      <c r="R1122" s="87">
        <f>Q1122*H1122</f>
        <v>0</v>
      </c>
      <c r="S1122" s="87">
        <v>0</v>
      </c>
      <c r="T1122" s="88">
        <f>S1122*H1122</f>
        <v>0</v>
      </c>
      <c r="AR1122" s="89"/>
      <c r="AT1122" s="89"/>
      <c r="AU1122" s="89"/>
      <c r="AY1122" s="1"/>
      <c r="BE1122" s="90"/>
      <c r="BF1122" s="90"/>
      <c r="BG1122" s="90"/>
      <c r="BH1122" s="90"/>
      <c r="BI1122" s="90"/>
      <c r="BJ1122" s="1"/>
      <c r="BK1122" s="90"/>
      <c r="BL1122" s="1"/>
      <c r="BM1122" s="89"/>
    </row>
    <row r="1123" spans="2:65" s="9" customFormat="1" ht="16.5" customHeight="1" x14ac:dyDescent="0.2">
      <c r="B1123" s="78"/>
      <c r="C1123" s="106" t="s">
        <v>1069</v>
      </c>
      <c r="D1123" s="106" t="s">
        <v>150</v>
      </c>
      <c r="E1123" s="107" t="s">
        <v>1070</v>
      </c>
      <c r="F1123" s="108" t="s">
        <v>1071</v>
      </c>
      <c r="G1123" s="109" t="s">
        <v>196</v>
      </c>
      <c r="H1123" s="110">
        <v>2</v>
      </c>
      <c r="I1123" s="111">
        <v>0</v>
      </c>
      <c r="J1123" s="111">
        <f>ROUND(I1123*H1123,2)</f>
        <v>0</v>
      </c>
      <c r="K1123" s="108" t="s">
        <v>231</v>
      </c>
      <c r="L1123" s="112"/>
      <c r="M1123" s="113" t="s">
        <v>8</v>
      </c>
      <c r="N1123" s="114" t="s">
        <v>25</v>
      </c>
      <c r="O1123" s="87">
        <v>0</v>
      </c>
      <c r="P1123" s="87">
        <f>O1123*H1123</f>
        <v>0</v>
      </c>
      <c r="Q1123" s="87">
        <v>2.3999999999999998E-3</v>
      </c>
      <c r="R1123" s="87">
        <f>Q1123*H1123</f>
        <v>4.7999999999999996E-3</v>
      </c>
      <c r="S1123" s="87">
        <v>0</v>
      </c>
      <c r="T1123" s="88">
        <f>S1123*H1123</f>
        <v>0</v>
      </c>
      <c r="AR1123" s="89"/>
      <c r="AT1123" s="89"/>
      <c r="AU1123" s="89"/>
      <c r="AY1123" s="1"/>
      <c r="BE1123" s="90"/>
      <c r="BF1123" s="90"/>
      <c r="BG1123" s="90"/>
      <c r="BH1123" s="90"/>
      <c r="BI1123" s="90"/>
      <c r="BJ1123" s="1"/>
      <c r="BK1123" s="90"/>
      <c r="BL1123" s="1"/>
      <c r="BM1123" s="89"/>
    </row>
    <row r="1124" spans="2:65" s="9" customFormat="1" ht="21.75" customHeight="1" x14ac:dyDescent="0.2">
      <c r="B1124" s="78"/>
      <c r="C1124" s="79" t="s">
        <v>1072</v>
      </c>
      <c r="D1124" s="79" t="s">
        <v>93</v>
      </c>
      <c r="E1124" s="80" t="s">
        <v>1073</v>
      </c>
      <c r="F1124" s="81" t="s">
        <v>1074</v>
      </c>
      <c r="G1124" s="82" t="s">
        <v>196</v>
      </c>
      <c r="H1124" s="83">
        <v>2</v>
      </c>
      <c r="I1124" s="84">
        <v>0</v>
      </c>
      <c r="J1124" s="84">
        <f>ROUND(I1124*H1124,2)</f>
        <v>0</v>
      </c>
      <c r="K1124" s="81" t="s">
        <v>231</v>
      </c>
      <c r="L1124" s="8"/>
      <c r="M1124" s="85" t="s">
        <v>8</v>
      </c>
      <c r="N1124" s="86" t="s">
        <v>25</v>
      </c>
      <c r="O1124" s="87">
        <v>4.1849999999999996</v>
      </c>
      <c r="P1124" s="87">
        <f>O1124*H1124</f>
        <v>8.3699999999999992</v>
      </c>
      <c r="Q1124" s="87">
        <v>0</v>
      </c>
      <c r="R1124" s="87">
        <f>Q1124*H1124</f>
        <v>0</v>
      </c>
      <c r="S1124" s="87">
        <v>0</v>
      </c>
      <c r="T1124" s="88">
        <f>S1124*H1124</f>
        <v>0</v>
      </c>
      <c r="AR1124" s="89"/>
      <c r="AT1124" s="89"/>
      <c r="AU1124" s="89"/>
      <c r="AY1124" s="1"/>
      <c r="BE1124" s="90"/>
      <c r="BF1124" s="90"/>
      <c r="BG1124" s="90"/>
      <c r="BH1124" s="90"/>
      <c r="BI1124" s="90"/>
      <c r="BJ1124" s="1"/>
      <c r="BK1124" s="90"/>
      <c r="BL1124" s="1"/>
      <c r="BM1124" s="89"/>
    </row>
    <row r="1125" spans="2:65" s="9" customFormat="1" ht="16.5" customHeight="1" x14ac:dyDescent="0.2">
      <c r="B1125" s="78"/>
      <c r="C1125" s="106" t="s">
        <v>1075</v>
      </c>
      <c r="D1125" s="106" t="s">
        <v>150</v>
      </c>
      <c r="E1125" s="107" t="s">
        <v>1076</v>
      </c>
      <c r="F1125" s="108" t="s">
        <v>1077</v>
      </c>
      <c r="G1125" s="109" t="s">
        <v>196</v>
      </c>
      <c r="H1125" s="110">
        <v>2</v>
      </c>
      <c r="I1125" s="111">
        <v>0</v>
      </c>
      <c r="J1125" s="111">
        <f>ROUND(I1125*H1125,2)</f>
        <v>0</v>
      </c>
      <c r="K1125" s="108" t="s">
        <v>231</v>
      </c>
      <c r="L1125" s="112"/>
      <c r="M1125" s="113" t="s">
        <v>8</v>
      </c>
      <c r="N1125" s="114" t="s">
        <v>25</v>
      </c>
      <c r="O1125" s="87">
        <v>0</v>
      </c>
      <c r="P1125" s="87">
        <f>O1125*H1125</f>
        <v>0</v>
      </c>
      <c r="Q1125" s="87">
        <v>2.2000000000000001E-3</v>
      </c>
      <c r="R1125" s="87">
        <f>Q1125*H1125</f>
        <v>4.4000000000000003E-3</v>
      </c>
      <c r="S1125" s="87">
        <v>0</v>
      </c>
      <c r="T1125" s="88">
        <f>S1125*H1125</f>
        <v>0</v>
      </c>
      <c r="AR1125" s="89"/>
      <c r="AT1125" s="89"/>
      <c r="AU1125" s="89"/>
      <c r="AY1125" s="1"/>
      <c r="BE1125" s="90"/>
      <c r="BF1125" s="90"/>
      <c r="BG1125" s="90"/>
      <c r="BH1125" s="90"/>
      <c r="BI1125" s="90"/>
      <c r="BJ1125" s="1"/>
      <c r="BK1125" s="90"/>
      <c r="BL1125" s="1"/>
      <c r="BM1125" s="89"/>
    </row>
    <row r="1126" spans="2:65" s="9" customFormat="1" ht="24.2" customHeight="1" x14ac:dyDescent="0.2">
      <c r="B1126" s="78"/>
      <c r="C1126" s="79" t="s">
        <v>1078</v>
      </c>
      <c r="D1126" s="79" t="s">
        <v>93</v>
      </c>
      <c r="E1126" s="80" t="s">
        <v>1079</v>
      </c>
      <c r="F1126" s="81" t="s">
        <v>1080</v>
      </c>
      <c r="G1126" s="82" t="s">
        <v>196</v>
      </c>
      <c r="H1126" s="83">
        <v>13</v>
      </c>
      <c r="I1126" s="84">
        <v>0</v>
      </c>
      <c r="J1126" s="84">
        <f>ROUND(I1126*H1126,2)</f>
        <v>0</v>
      </c>
      <c r="K1126" s="81" t="s">
        <v>294</v>
      </c>
      <c r="L1126" s="8"/>
      <c r="M1126" s="85" t="s">
        <v>8</v>
      </c>
      <c r="N1126" s="86" t="s">
        <v>25</v>
      </c>
      <c r="O1126" s="87">
        <v>0.05</v>
      </c>
      <c r="P1126" s="87">
        <f>O1126*H1126</f>
        <v>0.65</v>
      </c>
      <c r="Q1126" s="87">
        <v>0</v>
      </c>
      <c r="R1126" s="87">
        <f>Q1126*H1126</f>
        <v>0</v>
      </c>
      <c r="S1126" s="87">
        <v>2.4E-2</v>
      </c>
      <c r="T1126" s="88">
        <f>S1126*H1126</f>
        <v>0.312</v>
      </c>
      <c r="AR1126" s="89"/>
      <c r="AT1126" s="89"/>
      <c r="AU1126" s="89"/>
      <c r="AY1126" s="1"/>
      <c r="BE1126" s="90"/>
      <c r="BF1126" s="90"/>
      <c r="BG1126" s="90"/>
      <c r="BH1126" s="90"/>
      <c r="BI1126" s="90"/>
      <c r="BJ1126" s="1"/>
      <c r="BK1126" s="90"/>
      <c r="BL1126" s="1"/>
      <c r="BM1126" s="89"/>
    </row>
    <row r="1127" spans="2:65" s="92" customFormat="1" x14ac:dyDescent="0.2">
      <c r="B1127" s="91"/>
      <c r="D1127" s="93" t="s">
        <v>105</v>
      </c>
      <c r="E1127" s="94" t="s">
        <v>8</v>
      </c>
      <c r="F1127" s="95" t="s">
        <v>102</v>
      </c>
      <c r="H1127" s="96">
        <v>3</v>
      </c>
      <c r="L1127" s="91"/>
      <c r="M1127" s="97"/>
      <c r="T1127" s="98"/>
      <c r="AT1127" s="94"/>
      <c r="AU1127" s="94"/>
      <c r="AY1127" s="94"/>
    </row>
    <row r="1128" spans="2:65" s="92" customFormat="1" x14ac:dyDescent="0.2">
      <c r="B1128" s="91"/>
      <c r="D1128" s="93" t="s">
        <v>105</v>
      </c>
      <c r="E1128" s="94" t="s">
        <v>8</v>
      </c>
      <c r="F1128" s="95" t="s">
        <v>2</v>
      </c>
      <c r="H1128" s="96">
        <v>2</v>
      </c>
      <c r="L1128" s="91"/>
      <c r="M1128" s="97"/>
      <c r="T1128" s="98"/>
      <c r="AT1128" s="94"/>
      <c r="AU1128" s="94"/>
      <c r="AY1128" s="94"/>
    </row>
    <row r="1129" spans="2:65" s="92" customFormat="1" x14ac:dyDescent="0.2">
      <c r="B1129" s="91"/>
      <c r="D1129" s="93" t="s">
        <v>105</v>
      </c>
      <c r="E1129" s="94" t="s">
        <v>8</v>
      </c>
      <c r="F1129" s="95" t="s">
        <v>2</v>
      </c>
      <c r="H1129" s="96">
        <v>2</v>
      </c>
      <c r="L1129" s="91"/>
      <c r="M1129" s="97"/>
      <c r="T1129" s="98"/>
      <c r="AT1129" s="94"/>
      <c r="AU1129" s="94"/>
      <c r="AY1129" s="94"/>
    </row>
    <row r="1130" spans="2:65" s="92" customFormat="1" x14ac:dyDescent="0.2">
      <c r="B1130" s="91"/>
      <c r="D1130" s="93" t="s">
        <v>105</v>
      </c>
      <c r="E1130" s="94" t="s">
        <v>8</v>
      </c>
      <c r="F1130" s="95" t="s">
        <v>2</v>
      </c>
      <c r="H1130" s="96">
        <v>2</v>
      </c>
      <c r="L1130" s="91"/>
      <c r="M1130" s="97"/>
      <c r="T1130" s="98"/>
      <c r="AT1130" s="94"/>
      <c r="AU1130" s="94"/>
      <c r="AY1130" s="94"/>
    </row>
    <row r="1131" spans="2:65" s="92" customFormat="1" x14ac:dyDescent="0.2">
      <c r="B1131" s="91"/>
      <c r="D1131" s="93" t="s">
        <v>105</v>
      </c>
      <c r="E1131" s="94" t="s">
        <v>8</v>
      </c>
      <c r="F1131" s="95" t="s">
        <v>91</v>
      </c>
      <c r="H1131" s="96">
        <v>1</v>
      </c>
      <c r="L1131" s="91"/>
      <c r="M1131" s="97"/>
      <c r="T1131" s="98"/>
      <c r="AT1131" s="94"/>
      <c r="AU1131" s="94"/>
      <c r="AY1131" s="94"/>
    </row>
    <row r="1132" spans="2:65" s="92" customFormat="1" x14ac:dyDescent="0.2">
      <c r="B1132" s="91"/>
      <c r="D1132" s="93" t="s">
        <v>105</v>
      </c>
      <c r="E1132" s="94" t="s">
        <v>8</v>
      </c>
      <c r="F1132" s="95" t="s">
        <v>91</v>
      </c>
      <c r="H1132" s="96">
        <v>1</v>
      </c>
      <c r="L1132" s="91"/>
      <c r="M1132" s="97"/>
      <c r="T1132" s="98"/>
      <c r="AT1132" s="94"/>
      <c r="AU1132" s="94"/>
      <c r="AY1132" s="94"/>
    </row>
    <row r="1133" spans="2:65" s="92" customFormat="1" x14ac:dyDescent="0.2">
      <c r="B1133" s="91"/>
      <c r="D1133" s="93" t="s">
        <v>105</v>
      </c>
      <c r="E1133" s="94" t="s">
        <v>8</v>
      </c>
      <c r="F1133" s="95" t="s">
        <v>2</v>
      </c>
      <c r="H1133" s="96">
        <v>2</v>
      </c>
      <c r="L1133" s="91"/>
      <c r="M1133" s="97"/>
      <c r="T1133" s="98"/>
      <c r="AT1133" s="94"/>
      <c r="AU1133" s="94"/>
      <c r="AY1133" s="94"/>
    </row>
    <row r="1134" spans="2:65" s="100" customFormat="1" x14ac:dyDescent="0.2">
      <c r="B1134" s="99"/>
      <c r="D1134" s="93" t="s">
        <v>105</v>
      </c>
      <c r="E1134" s="101" t="s">
        <v>8</v>
      </c>
      <c r="F1134" s="102" t="s">
        <v>128</v>
      </c>
      <c r="H1134" s="103">
        <v>13</v>
      </c>
      <c r="L1134" s="99"/>
      <c r="M1134" s="104"/>
      <c r="T1134" s="105"/>
      <c r="AT1134" s="101"/>
      <c r="AU1134" s="101"/>
      <c r="AY1134" s="101"/>
    </row>
    <row r="1135" spans="2:65" s="9" customFormat="1" ht="24.2" customHeight="1" x14ac:dyDescent="0.2">
      <c r="B1135" s="78"/>
      <c r="C1135" s="79" t="s">
        <v>1081</v>
      </c>
      <c r="D1135" s="79" t="s">
        <v>93</v>
      </c>
      <c r="E1135" s="80" t="s">
        <v>1082</v>
      </c>
      <c r="F1135" s="81" t="s">
        <v>1083</v>
      </c>
      <c r="G1135" s="82" t="s">
        <v>187</v>
      </c>
      <c r="H1135" s="83">
        <v>12.6</v>
      </c>
      <c r="I1135" s="84">
        <v>0</v>
      </c>
      <c r="J1135" s="84">
        <f>ROUND(I1135*H1135,2)</f>
        <v>0</v>
      </c>
      <c r="K1135" s="81" t="s">
        <v>231</v>
      </c>
      <c r="L1135" s="8"/>
      <c r="M1135" s="85" t="s">
        <v>8</v>
      </c>
      <c r="N1135" s="86" t="s">
        <v>25</v>
      </c>
      <c r="O1135" s="87">
        <v>0.34499999999999997</v>
      </c>
      <c r="P1135" s="87">
        <f>O1135*H1135</f>
        <v>4.3469999999999995</v>
      </c>
      <c r="Q1135" s="87">
        <v>0</v>
      </c>
      <c r="R1135" s="87">
        <f>Q1135*H1135</f>
        <v>0</v>
      </c>
      <c r="S1135" s="87">
        <v>0</v>
      </c>
      <c r="T1135" s="88">
        <f>S1135*H1135</f>
        <v>0</v>
      </c>
      <c r="AR1135" s="89"/>
      <c r="AT1135" s="89"/>
      <c r="AU1135" s="89"/>
      <c r="AY1135" s="1"/>
      <c r="BE1135" s="90"/>
      <c r="BF1135" s="90"/>
      <c r="BG1135" s="90"/>
      <c r="BH1135" s="90"/>
      <c r="BI1135" s="90"/>
      <c r="BJ1135" s="1"/>
      <c r="BK1135" s="90"/>
      <c r="BL1135" s="1"/>
      <c r="BM1135" s="89"/>
    </row>
    <row r="1136" spans="2:65" s="92" customFormat="1" x14ac:dyDescent="0.2">
      <c r="B1136" s="91"/>
      <c r="D1136" s="93" t="s">
        <v>105</v>
      </c>
      <c r="E1136" s="94" t="s">
        <v>8</v>
      </c>
      <c r="F1136" s="95" t="s">
        <v>1084</v>
      </c>
      <c r="H1136" s="96">
        <v>12.6</v>
      </c>
      <c r="L1136" s="91"/>
      <c r="M1136" s="97"/>
      <c r="T1136" s="98"/>
      <c r="AT1136" s="94"/>
      <c r="AU1136" s="94"/>
      <c r="AY1136" s="94"/>
    </row>
    <row r="1137" spans="2:65" s="9" customFormat="1" ht="16.5" customHeight="1" x14ac:dyDescent="0.2">
      <c r="B1137" s="78"/>
      <c r="C1137" s="106" t="s">
        <v>1085</v>
      </c>
      <c r="D1137" s="106" t="s">
        <v>150</v>
      </c>
      <c r="E1137" s="107" t="s">
        <v>1086</v>
      </c>
      <c r="F1137" s="108" t="s">
        <v>1087</v>
      </c>
      <c r="G1137" s="109" t="s">
        <v>187</v>
      </c>
      <c r="H1137" s="110">
        <v>15.75</v>
      </c>
      <c r="I1137" s="111">
        <v>0</v>
      </c>
      <c r="J1137" s="111">
        <f>ROUND(I1137*H1137,2)</f>
        <v>0</v>
      </c>
      <c r="K1137" s="108" t="s">
        <v>231</v>
      </c>
      <c r="L1137" s="112"/>
      <c r="M1137" s="113" t="s">
        <v>8</v>
      </c>
      <c r="N1137" s="114" t="s">
        <v>25</v>
      </c>
      <c r="O1137" s="87">
        <v>0</v>
      </c>
      <c r="P1137" s="87">
        <f>O1137*H1137</f>
        <v>0</v>
      </c>
      <c r="Q1137" s="87">
        <v>3.0000000000000001E-3</v>
      </c>
      <c r="R1137" s="87">
        <f>Q1137*H1137</f>
        <v>4.725E-2</v>
      </c>
      <c r="S1137" s="87">
        <v>0</v>
      </c>
      <c r="T1137" s="88">
        <f>S1137*H1137</f>
        <v>0</v>
      </c>
      <c r="AR1137" s="89"/>
      <c r="AT1137" s="89"/>
      <c r="AU1137" s="89"/>
      <c r="AY1137" s="1"/>
      <c r="BE1137" s="90"/>
      <c r="BF1137" s="90"/>
      <c r="BG1137" s="90"/>
      <c r="BH1137" s="90"/>
      <c r="BI1137" s="90"/>
      <c r="BJ1137" s="1"/>
      <c r="BK1137" s="90"/>
      <c r="BL1137" s="1"/>
      <c r="BM1137" s="89"/>
    </row>
    <row r="1138" spans="2:65" s="92" customFormat="1" x14ac:dyDescent="0.2">
      <c r="B1138" s="91"/>
      <c r="D1138" s="93" t="s">
        <v>105</v>
      </c>
      <c r="F1138" s="95" t="s">
        <v>1088</v>
      </c>
      <c r="H1138" s="96">
        <v>15.75</v>
      </c>
      <c r="L1138" s="91"/>
      <c r="M1138" s="97"/>
      <c r="T1138" s="98"/>
      <c r="AT1138" s="94"/>
      <c r="AU1138" s="94"/>
      <c r="AY1138" s="94"/>
    </row>
    <row r="1139" spans="2:65" s="9" customFormat="1" ht="33" customHeight="1" x14ac:dyDescent="0.2">
      <c r="B1139" s="78"/>
      <c r="C1139" s="79" t="s">
        <v>1089</v>
      </c>
      <c r="D1139" s="79" t="s">
        <v>93</v>
      </c>
      <c r="E1139" s="80" t="s">
        <v>1090</v>
      </c>
      <c r="F1139" s="81" t="s">
        <v>1091</v>
      </c>
      <c r="G1139" s="82" t="s">
        <v>855</v>
      </c>
      <c r="H1139" s="83">
        <v>3642.2240000000002</v>
      </c>
      <c r="I1139" s="84">
        <v>0</v>
      </c>
      <c r="J1139" s="84">
        <f>ROUND(I1139*H1139,2)</f>
        <v>0</v>
      </c>
      <c r="K1139" s="81" t="s">
        <v>101</v>
      </c>
      <c r="L1139" s="8"/>
      <c r="M1139" s="85" t="s">
        <v>8</v>
      </c>
      <c r="N1139" s="86" t="s">
        <v>25</v>
      </c>
      <c r="O1139" s="87">
        <v>0</v>
      </c>
      <c r="P1139" s="87">
        <f>O1139*H1139</f>
        <v>0</v>
      </c>
      <c r="Q1139" s="87">
        <v>0</v>
      </c>
      <c r="R1139" s="87">
        <f>Q1139*H1139</f>
        <v>0</v>
      </c>
      <c r="S1139" s="87">
        <v>0</v>
      </c>
      <c r="T1139" s="88">
        <f>S1139*H1139</f>
        <v>0</v>
      </c>
      <c r="AR1139" s="89"/>
      <c r="AT1139" s="89"/>
      <c r="AU1139" s="89"/>
      <c r="AY1139" s="1"/>
      <c r="BE1139" s="90"/>
      <c r="BF1139" s="90"/>
      <c r="BG1139" s="90"/>
      <c r="BH1139" s="90"/>
      <c r="BI1139" s="90"/>
      <c r="BJ1139" s="1"/>
      <c r="BK1139" s="90"/>
      <c r="BL1139" s="1"/>
      <c r="BM1139" s="89"/>
    </row>
    <row r="1140" spans="2:65" s="67" customFormat="1" ht="22.9" customHeight="1" x14ac:dyDescent="0.2">
      <c r="B1140" s="66"/>
      <c r="D1140" s="68" t="s">
        <v>88</v>
      </c>
      <c r="E1140" s="76" t="s">
        <v>1092</v>
      </c>
      <c r="F1140" s="76" t="s">
        <v>1093</v>
      </c>
      <c r="J1140" s="77">
        <f>BK1140</f>
        <v>0</v>
      </c>
      <c r="L1140" s="66"/>
      <c r="M1140" s="71"/>
      <c r="P1140" s="72">
        <f>SUM(P1141:P1154)</f>
        <v>1431.04026</v>
      </c>
      <c r="R1140" s="72">
        <f>SUM(R1141:R1154)</f>
        <v>0.325073</v>
      </c>
      <c r="T1140" s="73">
        <f>SUM(T1141:T1154)</f>
        <v>2.0098100000000003</v>
      </c>
      <c r="AR1140" s="68"/>
      <c r="AT1140" s="74"/>
      <c r="AU1140" s="74"/>
      <c r="AY1140" s="68"/>
      <c r="BK1140" s="75"/>
    </row>
    <row r="1141" spans="2:65" s="9" customFormat="1" ht="16.5" customHeight="1" x14ac:dyDescent="0.2">
      <c r="B1141" s="78"/>
      <c r="C1141" s="79" t="s">
        <v>1094</v>
      </c>
      <c r="D1141" s="79" t="s">
        <v>93</v>
      </c>
      <c r="E1141" s="80" t="s">
        <v>1095</v>
      </c>
      <c r="F1141" s="81" t="s">
        <v>1096</v>
      </c>
      <c r="G1141" s="82" t="s">
        <v>96</v>
      </c>
      <c r="H1141" s="83">
        <v>11.4</v>
      </c>
      <c r="I1141" s="84">
        <v>0</v>
      </c>
      <c r="J1141" s="84">
        <f>ROUND(I1141*H1141,2)</f>
        <v>0</v>
      </c>
      <c r="K1141" s="81" t="s">
        <v>101</v>
      </c>
      <c r="L1141" s="8"/>
      <c r="M1141" s="85" t="s">
        <v>8</v>
      </c>
      <c r="N1141" s="86" t="s">
        <v>25</v>
      </c>
      <c r="O1141" s="87">
        <v>0.42</v>
      </c>
      <c r="P1141" s="87">
        <f>O1141*H1141</f>
        <v>4.7880000000000003</v>
      </c>
      <c r="Q1141" s="87">
        <v>0</v>
      </c>
      <c r="R1141" s="87">
        <f>Q1141*H1141</f>
        <v>0</v>
      </c>
      <c r="S1141" s="87">
        <v>0.02</v>
      </c>
      <c r="T1141" s="88">
        <f>S1141*H1141</f>
        <v>0.22800000000000001</v>
      </c>
      <c r="AR1141" s="89"/>
      <c r="AT1141" s="89"/>
      <c r="AU1141" s="89"/>
      <c r="AY1141" s="1"/>
      <c r="BE1141" s="90"/>
      <c r="BF1141" s="90"/>
      <c r="BG1141" s="90"/>
      <c r="BH1141" s="90"/>
      <c r="BI1141" s="90"/>
      <c r="BJ1141" s="1"/>
      <c r="BK1141" s="90"/>
      <c r="BL1141" s="1"/>
      <c r="BM1141" s="89"/>
    </row>
    <row r="1142" spans="2:65" s="92" customFormat="1" x14ac:dyDescent="0.2">
      <c r="B1142" s="91"/>
      <c r="D1142" s="93" t="s">
        <v>105</v>
      </c>
      <c r="E1142" s="94" t="s">
        <v>8</v>
      </c>
      <c r="F1142" s="95" t="s">
        <v>1097</v>
      </c>
      <c r="H1142" s="96">
        <v>11.4</v>
      </c>
      <c r="L1142" s="91"/>
      <c r="M1142" s="97"/>
      <c r="T1142" s="98"/>
      <c r="AT1142" s="94"/>
      <c r="AU1142" s="94"/>
      <c r="AY1142" s="94"/>
    </row>
    <row r="1143" spans="2:65" s="9" customFormat="1" ht="24.2" customHeight="1" x14ac:dyDescent="0.2">
      <c r="B1143" s="78"/>
      <c r="C1143" s="79" t="s">
        <v>1098</v>
      </c>
      <c r="D1143" s="79" t="s">
        <v>93</v>
      </c>
      <c r="E1143" s="80" t="s">
        <v>1099</v>
      </c>
      <c r="F1143" s="81" t="s">
        <v>1100</v>
      </c>
      <c r="G1143" s="82" t="s">
        <v>187</v>
      </c>
      <c r="H1143" s="83">
        <v>4.3970000000000002</v>
      </c>
      <c r="I1143" s="84">
        <v>0</v>
      </c>
      <c r="J1143" s="84">
        <f>ROUND(I1143*H1143,2)</f>
        <v>0</v>
      </c>
      <c r="K1143" s="81" t="s">
        <v>101</v>
      </c>
      <c r="L1143" s="8"/>
      <c r="M1143" s="85" t="s">
        <v>8</v>
      </c>
      <c r="N1143" s="86" t="s">
        <v>25</v>
      </c>
      <c r="O1143" s="87">
        <v>1.08</v>
      </c>
      <c r="P1143" s="87">
        <f>O1143*H1143</f>
        <v>4.7487600000000008</v>
      </c>
      <c r="Q1143" s="87">
        <v>0</v>
      </c>
      <c r="R1143" s="87">
        <f>Q1143*H1143</f>
        <v>0</v>
      </c>
      <c r="S1143" s="87">
        <v>0.03</v>
      </c>
      <c r="T1143" s="88">
        <f>S1143*H1143</f>
        <v>0.13191</v>
      </c>
      <c r="AR1143" s="89"/>
      <c r="AT1143" s="89"/>
      <c r="AU1143" s="89"/>
      <c r="AY1143" s="1"/>
      <c r="BE1143" s="90"/>
      <c r="BF1143" s="90"/>
      <c r="BG1143" s="90"/>
      <c r="BH1143" s="90"/>
      <c r="BI1143" s="90"/>
      <c r="BJ1143" s="1"/>
      <c r="BK1143" s="90"/>
      <c r="BL1143" s="1"/>
      <c r="BM1143" s="89"/>
    </row>
    <row r="1144" spans="2:65" s="9" customFormat="1" ht="49.15" customHeight="1" x14ac:dyDescent="0.2">
      <c r="B1144" s="78"/>
      <c r="C1144" s="79" t="s">
        <v>1101</v>
      </c>
      <c r="D1144" s="79" t="s">
        <v>93</v>
      </c>
      <c r="E1144" s="80" t="s">
        <v>1102</v>
      </c>
      <c r="F1144" s="81" t="s">
        <v>1103</v>
      </c>
      <c r="G1144" s="82" t="s">
        <v>1104</v>
      </c>
      <c r="H1144" s="83">
        <v>138.6</v>
      </c>
      <c r="I1144" s="84">
        <v>0</v>
      </c>
      <c r="J1144" s="84">
        <f>ROUND(I1144*H1144,2)</f>
        <v>0</v>
      </c>
      <c r="K1144" s="81" t="s">
        <v>101</v>
      </c>
      <c r="L1144" s="8"/>
      <c r="M1144" s="85" t="s">
        <v>8</v>
      </c>
      <c r="N1144" s="86" t="s">
        <v>25</v>
      </c>
      <c r="O1144" s="87">
        <v>0.41099999999999998</v>
      </c>
      <c r="P1144" s="87">
        <f>O1144*H1144</f>
        <v>56.964599999999997</v>
      </c>
      <c r="Q1144" s="87">
        <v>6.9999999999999994E-5</v>
      </c>
      <c r="R1144" s="87">
        <f>Q1144*H1144</f>
        <v>9.7019999999999988E-3</v>
      </c>
      <c r="S1144" s="87">
        <v>0</v>
      </c>
      <c r="T1144" s="88">
        <f>S1144*H1144</f>
        <v>0</v>
      </c>
      <c r="AR1144" s="89"/>
      <c r="AT1144" s="89"/>
      <c r="AU1144" s="89"/>
      <c r="AY1144" s="1"/>
      <c r="BE1144" s="90"/>
      <c r="BF1144" s="90"/>
      <c r="BG1144" s="90"/>
      <c r="BH1144" s="90"/>
      <c r="BI1144" s="90"/>
      <c r="BJ1144" s="1"/>
      <c r="BK1144" s="90"/>
      <c r="BL1144" s="1"/>
      <c r="BM1144" s="89"/>
    </row>
    <row r="1145" spans="2:65" s="9" customFormat="1" ht="55.5" customHeight="1" x14ac:dyDescent="0.2">
      <c r="B1145" s="78"/>
      <c r="C1145" s="79" t="s">
        <v>1105</v>
      </c>
      <c r="D1145" s="79" t="s">
        <v>93</v>
      </c>
      <c r="E1145" s="80" t="s">
        <v>1106</v>
      </c>
      <c r="F1145" s="81" t="s">
        <v>1107</v>
      </c>
      <c r="G1145" s="82" t="s">
        <v>1104</v>
      </c>
      <c r="H1145" s="83">
        <v>4505.3</v>
      </c>
      <c r="I1145" s="84">
        <v>0</v>
      </c>
      <c r="J1145" s="84">
        <f>ROUND(I1145*H1145,2)</f>
        <v>0</v>
      </c>
      <c r="K1145" s="81" t="s">
        <v>101</v>
      </c>
      <c r="L1145" s="8"/>
      <c r="M1145" s="85" t="s">
        <v>8</v>
      </c>
      <c r="N1145" s="86" t="s">
        <v>25</v>
      </c>
      <c r="O1145" s="87">
        <v>0.28199999999999997</v>
      </c>
      <c r="P1145" s="87">
        <f>O1145*H1145</f>
        <v>1270.4946</v>
      </c>
      <c r="Q1145" s="87">
        <v>6.9999999999999994E-5</v>
      </c>
      <c r="R1145" s="87">
        <f>Q1145*H1145</f>
        <v>0.31537100000000001</v>
      </c>
      <c r="S1145" s="87">
        <v>0</v>
      </c>
      <c r="T1145" s="88">
        <f>S1145*H1145</f>
        <v>0</v>
      </c>
      <c r="AR1145" s="89"/>
      <c r="AT1145" s="89"/>
      <c r="AU1145" s="89"/>
      <c r="AY1145" s="1"/>
      <c r="BE1145" s="90"/>
      <c r="BF1145" s="90"/>
      <c r="BG1145" s="90"/>
      <c r="BH1145" s="90"/>
      <c r="BI1145" s="90"/>
      <c r="BJ1145" s="1"/>
      <c r="BK1145" s="90"/>
      <c r="BL1145" s="1"/>
      <c r="BM1145" s="89"/>
    </row>
    <row r="1146" spans="2:65" s="92" customFormat="1" x14ac:dyDescent="0.2">
      <c r="B1146" s="91"/>
      <c r="D1146" s="93" t="s">
        <v>105</v>
      </c>
      <c r="E1146" s="94" t="s">
        <v>8</v>
      </c>
      <c r="F1146" s="95" t="s">
        <v>1108</v>
      </c>
      <c r="H1146" s="96">
        <v>1045.7</v>
      </c>
      <c r="L1146" s="91"/>
      <c r="M1146" s="97"/>
      <c r="T1146" s="98"/>
      <c r="AT1146" s="94"/>
      <c r="AU1146" s="94"/>
      <c r="AY1146" s="94"/>
    </row>
    <row r="1147" spans="2:65" s="92" customFormat="1" x14ac:dyDescent="0.2">
      <c r="B1147" s="91"/>
      <c r="D1147" s="93" t="s">
        <v>105</v>
      </c>
      <c r="E1147" s="94" t="s">
        <v>8</v>
      </c>
      <c r="F1147" s="95" t="s">
        <v>1109</v>
      </c>
      <c r="H1147" s="96">
        <v>3459.6</v>
      </c>
      <c r="L1147" s="91"/>
      <c r="M1147" s="97"/>
      <c r="T1147" s="98"/>
      <c r="AT1147" s="94"/>
      <c r="AU1147" s="94"/>
      <c r="AY1147" s="94"/>
    </row>
    <row r="1148" spans="2:65" s="100" customFormat="1" x14ac:dyDescent="0.2">
      <c r="B1148" s="99"/>
      <c r="D1148" s="93" t="s">
        <v>105</v>
      </c>
      <c r="E1148" s="101" t="s">
        <v>8</v>
      </c>
      <c r="F1148" s="102" t="s">
        <v>128</v>
      </c>
      <c r="H1148" s="103">
        <v>4505.3</v>
      </c>
      <c r="L1148" s="99"/>
      <c r="M1148" s="104"/>
      <c r="T1148" s="105"/>
      <c r="AT1148" s="101"/>
      <c r="AU1148" s="101"/>
      <c r="AY1148" s="101"/>
    </row>
    <row r="1149" spans="2:65" s="9" customFormat="1" ht="24.2" customHeight="1" x14ac:dyDescent="0.2">
      <c r="B1149" s="78"/>
      <c r="C1149" s="79" t="s">
        <v>1110</v>
      </c>
      <c r="D1149" s="79" t="s">
        <v>93</v>
      </c>
      <c r="E1149" s="80" t="s">
        <v>1111</v>
      </c>
      <c r="F1149" s="81" t="s">
        <v>1112</v>
      </c>
      <c r="G1149" s="82" t="s">
        <v>1104</v>
      </c>
      <c r="H1149" s="83">
        <v>1649.9</v>
      </c>
      <c r="I1149" s="84">
        <v>0</v>
      </c>
      <c r="J1149" s="84">
        <f>ROUND(I1149*H1149,2)</f>
        <v>0</v>
      </c>
      <c r="K1149" s="81" t="s">
        <v>101</v>
      </c>
      <c r="L1149" s="8"/>
      <c r="M1149" s="85" t="s">
        <v>8</v>
      </c>
      <c r="N1149" s="86" t="s">
        <v>25</v>
      </c>
      <c r="O1149" s="87">
        <v>5.7000000000000002E-2</v>
      </c>
      <c r="P1149" s="87">
        <f>O1149*H1149</f>
        <v>94.044300000000007</v>
      </c>
      <c r="Q1149" s="87">
        <v>0</v>
      </c>
      <c r="R1149" s="87">
        <f>Q1149*H1149</f>
        <v>0</v>
      </c>
      <c r="S1149" s="87">
        <v>1E-3</v>
      </c>
      <c r="T1149" s="88">
        <f>S1149*H1149</f>
        <v>1.6499000000000001</v>
      </c>
      <c r="AR1149" s="89"/>
      <c r="AT1149" s="89"/>
      <c r="AU1149" s="89"/>
      <c r="AY1149" s="1"/>
      <c r="BE1149" s="90"/>
      <c r="BF1149" s="90"/>
      <c r="BG1149" s="90"/>
      <c r="BH1149" s="90"/>
      <c r="BI1149" s="90"/>
      <c r="BJ1149" s="1"/>
      <c r="BK1149" s="90"/>
      <c r="BL1149" s="1"/>
      <c r="BM1149" s="89"/>
    </row>
    <row r="1150" spans="2:65" s="92" customFormat="1" x14ac:dyDescent="0.2">
      <c r="B1150" s="91"/>
      <c r="D1150" s="93" t="s">
        <v>105</v>
      </c>
      <c r="E1150" s="94" t="s">
        <v>8</v>
      </c>
      <c r="F1150" s="95" t="s">
        <v>1113</v>
      </c>
      <c r="H1150" s="96">
        <v>72</v>
      </c>
      <c r="L1150" s="91"/>
      <c r="M1150" s="97"/>
      <c r="T1150" s="98"/>
      <c r="AT1150" s="94"/>
      <c r="AU1150" s="94"/>
      <c r="AY1150" s="94"/>
    </row>
    <row r="1151" spans="2:65" s="92" customFormat="1" x14ac:dyDescent="0.2">
      <c r="B1151" s="91"/>
      <c r="D1151" s="93" t="s">
        <v>105</v>
      </c>
      <c r="E1151" s="94" t="s">
        <v>8</v>
      </c>
      <c r="F1151" s="95" t="s">
        <v>1114</v>
      </c>
      <c r="H1151" s="96">
        <v>139.5</v>
      </c>
      <c r="L1151" s="91"/>
      <c r="M1151" s="97"/>
      <c r="T1151" s="98"/>
      <c r="AT1151" s="94"/>
      <c r="AU1151" s="94"/>
      <c r="AY1151" s="94"/>
    </row>
    <row r="1152" spans="2:65" s="92" customFormat="1" x14ac:dyDescent="0.2">
      <c r="B1152" s="91"/>
      <c r="D1152" s="93" t="s">
        <v>105</v>
      </c>
      <c r="E1152" s="94" t="s">
        <v>8</v>
      </c>
      <c r="F1152" s="95" t="s">
        <v>1115</v>
      </c>
      <c r="H1152" s="96">
        <v>1438.4</v>
      </c>
      <c r="L1152" s="91"/>
      <c r="M1152" s="97"/>
      <c r="T1152" s="98"/>
      <c r="AT1152" s="94"/>
      <c r="AU1152" s="94"/>
      <c r="AY1152" s="94"/>
    </row>
    <row r="1153" spans="2:65" s="100" customFormat="1" x14ac:dyDescent="0.2">
      <c r="B1153" s="99"/>
      <c r="D1153" s="93" t="s">
        <v>105</v>
      </c>
      <c r="E1153" s="101" t="s">
        <v>8</v>
      </c>
      <c r="F1153" s="102" t="s">
        <v>128</v>
      </c>
      <c r="H1153" s="103">
        <v>1649.9</v>
      </c>
      <c r="L1153" s="99"/>
      <c r="M1153" s="104"/>
      <c r="T1153" s="105"/>
      <c r="AT1153" s="101"/>
      <c r="AU1153" s="101"/>
      <c r="AY1153" s="101"/>
    </row>
    <row r="1154" spans="2:65" s="9" customFormat="1" ht="33" customHeight="1" x14ac:dyDescent="0.2">
      <c r="B1154" s="78"/>
      <c r="C1154" s="79" t="s">
        <v>1116</v>
      </c>
      <c r="D1154" s="79" t="s">
        <v>93</v>
      </c>
      <c r="E1154" s="80" t="s">
        <v>1117</v>
      </c>
      <c r="F1154" s="81" t="s">
        <v>1118</v>
      </c>
      <c r="G1154" s="82" t="s">
        <v>855</v>
      </c>
      <c r="H1154" s="83">
        <v>8550.7990000000009</v>
      </c>
      <c r="I1154" s="84">
        <v>0</v>
      </c>
      <c r="J1154" s="84">
        <f>ROUND(I1154*H1154,2)</f>
        <v>0</v>
      </c>
      <c r="K1154" s="81" t="s">
        <v>101</v>
      </c>
      <c r="L1154" s="8"/>
      <c r="M1154" s="85" t="s">
        <v>8</v>
      </c>
      <c r="N1154" s="86" t="s">
        <v>25</v>
      </c>
      <c r="O1154" s="87">
        <v>0</v>
      </c>
      <c r="P1154" s="87">
        <f>O1154*H1154</f>
        <v>0</v>
      </c>
      <c r="Q1154" s="87">
        <v>0</v>
      </c>
      <c r="R1154" s="87">
        <f>Q1154*H1154</f>
        <v>0</v>
      </c>
      <c r="S1154" s="87">
        <v>0</v>
      </c>
      <c r="T1154" s="88">
        <f>S1154*H1154</f>
        <v>0</v>
      </c>
      <c r="AR1154" s="89"/>
      <c r="AT1154" s="89"/>
      <c r="AU1154" s="89"/>
      <c r="AY1154" s="1"/>
      <c r="BE1154" s="90"/>
      <c r="BF1154" s="90"/>
      <c r="BG1154" s="90"/>
      <c r="BH1154" s="90"/>
      <c r="BI1154" s="90"/>
      <c r="BJ1154" s="1"/>
      <c r="BK1154" s="90"/>
      <c r="BL1154" s="1"/>
      <c r="BM1154" s="89"/>
    </row>
    <row r="1155" spans="2:65" s="67" customFormat="1" ht="22.9" customHeight="1" x14ac:dyDescent="0.2">
      <c r="B1155" s="66"/>
      <c r="D1155" s="68" t="s">
        <v>88</v>
      </c>
      <c r="E1155" s="76" t="s">
        <v>1119</v>
      </c>
      <c r="F1155" s="76" t="s">
        <v>1120</v>
      </c>
      <c r="J1155" s="77">
        <f>BK1155</f>
        <v>0</v>
      </c>
      <c r="L1155" s="66"/>
      <c r="M1155" s="71"/>
      <c r="P1155" s="72">
        <f>SUM(P1156:P1218)</f>
        <v>75.733445000000003</v>
      </c>
      <c r="R1155" s="72">
        <f>SUM(R1156:R1218)</f>
        <v>2.1186490899999999</v>
      </c>
      <c r="T1155" s="73">
        <f>SUM(T1156:T1218)</f>
        <v>0</v>
      </c>
      <c r="AR1155" s="68"/>
      <c r="AT1155" s="74"/>
      <c r="AU1155" s="74"/>
      <c r="AY1155" s="68"/>
      <c r="BK1155" s="75"/>
    </row>
    <row r="1156" spans="2:65" s="9" customFormat="1" ht="24.2" customHeight="1" x14ac:dyDescent="0.2">
      <c r="B1156" s="78"/>
      <c r="C1156" s="79" t="s">
        <v>1121</v>
      </c>
      <c r="D1156" s="79" t="s">
        <v>93</v>
      </c>
      <c r="E1156" s="80" t="s">
        <v>1122</v>
      </c>
      <c r="F1156" s="81" t="s">
        <v>1123</v>
      </c>
      <c r="G1156" s="82" t="s">
        <v>96</v>
      </c>
      <c r="H1156" s="83">
        <v>54.445</v>
      </c>
      <c r="I1156" s="84">
        <v>0</v>
      </c>
      <c r="J1156" s="84">
        <f>ROUND(I1156*H1156,2)</f>
        <v>0</v>
      </c>
      <c r="K1156" s="81" t="s">
        <v>125</v>
      </c>
      <c r="L1156" s="8"/>
      <c r="M1156" s="85" t="s">
        <v>8</v>
      </c>
      <c r="N1156" s="86" t="s">
        <v>25</v>
      </c>
      <c r="O1156" s="87">
        <v>0.245</v>
      </c>
      <c r="P1156" s="87">
        <f>O1156*H1156</f>
        <v>13.339024999999999</v>
      </c>
      <c r="Q1156" s="87">
        <v>7.5820000000000002E-3</v>
      </c>
      <c r="R1156" s="87">
        <f>Q1156*H1156</f>
        <v>0.41280199000000001</v>
      </c>
      <c r="S1156" s="87">
        <v>0</v>
      </c>
      <c r="T1156" s="88">
        <f>S1156*H1156</f>
        <v>0</v>
      </c>
      <c r="AR1156" s="89"/>
      <c r="AT1156" s="89"/>
      <c r="AU1156" s="89"/>
      <c r="AY1156" s="1"/>
      <c r="BE1156" s="90"/>
      <c r="BF1156" s="90"/>
      <c r="BG1156" s="90"/>
      <c r="BH1156" s="90"/>
      <c r="BI1156" s="90"/>
      <c r="BJ1156" s="1"/>
      <c r="BK1156" s="90"/>
      <c r="BL1156" s="1"/>
      <c r="BM1156" s="89"/>
    </row>
    <row r="1157" spans="2:65" s="92" customFormat="1" x14ac:dyDescent="0.2">
      <c r="B1157" s="91"/>
      <c r="D1157" s="93" t="s">
        <v>105</v>
      </c>
      <c r="E1157" s="94" t="s">
        <v>8</v>
      </c>
      <c r="F1157" s="95" t="s">
        <v>248</v>
      </c>
      <c r="H1157" s="96">
        <v>3.06</v>
      </c>
      <c r="L1157" s="91"/>
      <c r="M1157" s="97"/>
      <c r="T1157" s="98"/>
      <c r="AT1157" s="94"/>
      <c r="AU1157" s="94"/>
      <c r="AY1157" s="94"/>
    </row>
    <row r="1158" spans="2:65" s="92" customFormat="1" x14ac:dyDescent="0.2">
      <c r="B1158" s="91"/>
      <c r="D1158" s="93" t="s">
        <v>105</v>
      </c>
      <c r="E1158" s="94" t="s">
        <v>8</v>
      </c>
      <c r="F1158" s="95" t="s">
        <v>499</v>
      </c>
      <c r="H1158" s="96">
        <v>3.355</v>
      </c>
      <c r="L1158" s="91"/>
      <c r="M1158" s="97"/>
      <c r="T1158" s="98"/>
      <c r="AT1158" s="94"/>
      <c r="AU1158" s="94"/>
      <c r="AY1158" s="94"/>
    </row>
    <row r="1159" spans="2:65" s="92" customFormat="1" x14ac:dyDescent="0.2">
      <c r="B1159" s="91"/>
      <c r="D1159" s="93" t="s">
        <v>105</v>
      </c>
      <c r="E1159" s="94" t="s">
        <v>8</v>
      </c>
      <c r="F1159" s="95" t="s">
        <v>500</v>
      </c>
      <c r="H1159" s="96">
        <v>16.164999999999999</v>
      </c>
      <c r="L1159" s="91"/>
      <c r="M1159" s="97"/>
      <c r="T1159" s="98"/>
      <c r="AT1159" s="94"/>
      <c r="AU1159" s="94"/>
      <c r="AY1159" s="94"/>
    </row>
    <row r="1160" spans="2:65" s="92" customFormat="1" x14ac:dyDescent="0.2">
      <c r="B1160" s="91"/>
      <c r="D1160" s="93" t="s">
        <v>105</v>
      </c>
      <c r="E1160" s="94" t="s">
        <v>8</v>
      </c>
      <c r="F1160" s="95" t="s">
        <v>501</v>
      </c>
      <c r="H1160" s="96">
        <v>1.264</v>
      </c>
      <c r="L1160" s="91"/>
      <c r="M1160" s="97"/>
      <c r="T1160" s="98"/>
      <c r="AT1160" s="94"/>
      <c r="AU1160" s="94"/>
      <c r="AY1160" s="94"/>
    </row>
    <row r="1161" spans="2:65" s="116" customFormat="1" x14ac:dyDescent="0.2">
      <c r="B1161" s="115"/>
      <c r="D1161" s="93" t="s">
        <v>105</v>
      </c>
      <c r="E1161" s="117" t="s">
        <v>8</v>
      </c>
      <c r="F1161" s="118" t="s">
        <v>345</v>
      </c>
      <c r="H1161" s="119">
        <v>23.844000000000001</v>
      </c>
      <c r="L1161" s="115"/>
      <c r="M1161" s="120"/>
      <c r="T1161" s="121"/>
      <c r="AT1161" s="117"/>
      <c r="AU1161" s="117"/>
      <c r="AY1161" s="117"/>
    </row>
    <row r="1162" spans="2:65" s="92" customFormat="1" x14ac:dyDescent="0.2">
      <c r="B1162" s="91"/>
      <c r="D1162" s="93" t="s">
        <v>105</v>
      </c>
      <c r="E1162" s="94" t="s">
        <v>8</v>
      </c>
      <c r="F1162" s="95" t="s">
        <v>254</v>
      </c>
      <c r="H1162" s="96">
        <v>9.75</v>
      </c>
      <c r="L1162" s="91"/>
      <c r="M1162" s="97"/>
      <c r="T1162" s="98"/>
      <c r="AT1162" s="94"/>
      <c r="AU1162" s="94"/>
      <c r="AY1162" s="94"/>
    </row>
    <row r="1163" spans="2:65" s="92" customFormat="1" x14ac:dyDescent="0.2">
      <c r="B1163" s="91"/>
      <c r="D1163" s="93" t="s">
        <v>105</v>
      </c>
      <c r="E1163" s="94" t="s">
        <v>8</v>
      </c>
      <c r="F1163" s="95" t="s">
        <v>255</v>
      </c>
      <c r="H1163" s="96">
        <v>2.15</v>
      </c>
      <c r="L1163" s="91"/>
      <c r="M1163" s="97"/>
      <c r="T1163" s="98"/>
      <c r="AT1163" s="94"/>
      <c r="AU1163" s="94"/>
      <c r="AY1163" s="94"/>
    </row>
    <row r="1164" spans="2:65" s="92" customFormat="1" x14ac:dyDescent="0.2">
      <c r="B1164" s="91"/>
      <c r="D1164" s="93" t="s">
        <v>105</v>
      </c>
      <c r="E1164" s="94" t="s">
        <v>8</v>
      </c>
      <c r="F1164" s="95" t="s">
        <v>256</v>
      </c>
      <c r="H1164" s="96">
        <v>2.8879999999999999</v>
      </c>
      <c r="L1164" s="91"/>
      <c r="M1164" s="97"/>
      <c r="T1164" s="98"/>
      <c r="AT1164" s="94"/>
      <c r="AU1164" s="94"/>
      <c r="AY1164" s="94"/>
    </row>
    <row r="1165" spans="2:65" s="92" customFormat="1" x14ac:dyDescent="0.2">
      <c r="B1165" s="91"/>
      <c r="D1165" s="93" t="s">
        <v>105</v>
      </c>
      <c r="E1165" s="94" t="s">
        <v>8</v>
      </c>
      <c r="F1165" s="95" t="s">
        <v>502</v>
      </c>
      <c r="H1165" s="96">
        <v>6.0030000000000001</v>
      </c>
      <c r="L1165" s="91"/>
      <c r="M1165" s="97"/>
      <c r="T1165" s="98"/>
      <c r="AT1165" s="94"/>
      <c r="AU1165" s="94"/>
      <c r="AY1165" s="94"/>
    </row>
    <row r="1166" spans="2:65" s="92" customFormat="1" x14ac:dyDescent="0.2">
      <c r="B1166" s="91"/>
      <c r="D1166" s="93" t="s">
        <v>105</v>
      </c>
      <c r="E1166" s="94" t="s">
        <v>8</v>
      </c>
      <c r="F1166" s="95" t="s">
        <v>503</v>
      </c>
      <c r="H1166" s="96">
        <v>8.19</v>
      </c>
      <c r="L1166" s="91"/>
      <c r="M1166" s="97"/>
      <c r="T1166" s="98"/>
      <c r="AT1166" s="94"/>
      <c r="AU1166" s="94"/>
      <c r="AY1166" s="94"/>
    </row>
    <row r="1167" spans="2:65" s="92" customFormat="1" x14ac:dyDescent="0.2">
      <c r="B1167" s="91"/>
      <c r="D1167" s="93" t="s">
        <v>105</v>
      </c>
      <c r="E1167" s="94" t="s">
        <v>8</v>
      </c>
      <c r="F1167" s="95" t="s">
        <v>504</v>
      </c>
      <c r="H1167" s="96">
        <v>1.62</v>
      </c>
      <c r="L1167" s="91"/>
      <c r="M1167" s="97"/>
      <c r="T1167" s="98"/>
      <c r="AT1167" s="94"/>
      <c r="AU1167" s="94"/>
      <c r="AY1167" s="94"/>
    </row>
    <row r="1168" spans="2:65" s="116" customFormat="1" x14ac:dyDescent="0.2">
      <c r="B1168" s="115"/>
      <c r="D1168" s="93" t="s">
        <v>105</v>
      </c>
      <c r="E1168" s="117" t="s">
        <v>8</v>
      </c>
      <c r="F1168" s="118" t="s">
        <v>345</v>
      </c>
      <c r="H1168" s="119">
        <v>30.600999999999999</v>
      </c>
      <c r="L1168" s="115"/>
      <c r="M1168" s="120"/>
      <c r="T1168" s="121"/>
      <c r="AT1168" s="117"/>
      <c r="AU1168" s="117"/>
      <c r="AY1168" s="117"/>
    </row>
    <row r="1169" spans="2:65" s="100" customFormat="1" x14ac:dyDescent="0.2">
      <c r="B1169" s="99"/>
      <c r="D1169" s="93" t="s">
        <v>105</v>
      </c>
      <c r="E1169" s="101" t="s">
        <v>8</v>
      </c>
      <c r="F1169" s="102" t="s">
        <v>128</v>
      </c>
      <c r="H1169" s="103">
        <v>54.445</v>
      </c>
      <c r="L1169" s="99"/>
      <c r="M1169" s="104"/>
      <c r="T1169" s="105"/>
      <c r="AT1169" s="101"/>
      <c r="AU1169" s="101"/>
      <c r="AY1169" s="101"/>
    </row>
    <row r="1170" spans="2:65" s="9" customFormat="1" ht="24.2" customHeight="1" x14ac:dyDescent="0.2">
      <c r="B1170" s="78"/>
      <c r="C1170" s="79" t="s">
        <v>1124</v>
      </c>
      <c r="D1170" s="79" t="s">
        <v>93</v>
      </c>
      <c r="E1170" s="80" t="s">
        <v>1125</v>
      </c>
      <c r="F1170" s="81" t="s">
        <v>1126</v>
      </c>
      <c r="G1170" s="82" t="s">
        <v>187</v>
      </c>
      <c r="H1170" s="83">
        <v>92.22</v>
      </c>
      <c r="I1170" s="84">
        <v>0</v>
      </c>
      <c r="J1170" s="84">
        <f>ROUND(I1170*H1170,2)</f>
        <v>0</v>
      </c>
      <c r="K1170" s="81" t="s">
        <v>125</v>
      </c>
      <c r="L1170" s="8"/>
      <c r="M1170" s="85" t="s">
        <v>8</v>
      </c>
      <c r="N1170" s="86" t="s">
        <v>25</v>
      </c>
      <c r="O1170" s="87">
        <v>0.20899999999999999</v>
      </c>
      <c r="P1170" s="87">
        <f>O1170*H1170</f>
        <v>19.273979999999998</v>
      </c>
      <c r="Q1170" s="87">
        <v>5.8399999999999999E-4</v>
      </c>
      <c r="R1170" s="87">
        <f>Q1170*H1170</f>
        <v>5.3856479999999998E-2</v>
      </c>
      <c r="S1170" s="87">
        <v>0</v>
      </c>
      <c r="T1170" s="88">
        <f>S1170*H1170</f>
        <v>0</v>
      </c>
      <c r="AR1170" s="89"/>
      <c r="AT1170" s="89"/>
      <c r="AU1170" s="89"/>
      <c r="AY1170" s="1"/>
      <c r="BE1170" s="90"/>
      <c r="BF1170" s="90"/>
      <c r="BG1170" s="90"/>
      <c r="BH1170" s="90"/>
      <c r="BI1170" s="90"/>
      <c r="BJ1170" s="1"/>
      <c r="BK1170" s="90"/>
      <c r="BL1170" s="1"/>
      <c r="BM1170" s="89"/>
    </row>
    <row r="1171" spans="2:65" s="92" customFormat="1" x14ac:dyDescent="0.2">
      <c r="B1171" s="91"/>
      <c r="D1171" s="93" t="s">
        <v>105</v>
      </c>
      <c r="E1171" s="94" t="s">
        <v>8</v>
      </c>
      <c r="F1171" s="95" t="s">
        <v>1127</v>
      </c>
      <c r="H1171" s="96">
        <v>6</v>
      </c>
      <c r="L1171" s="91"/>
      <c r="M1171" s="97"/>
      <c r="T1171" s="98"/>
      <c r="AT1171" s="94"/>
      <c r="AU1171" s="94"/>
      <c r="AY1171" s="94"/>
    </row>
    <row r="1172" spans="2:65" s="92" customFormat="1" x14ac:dyDescent="0.2">
      <c r="B1172" s="91"/>
      <c r="D1172" s="93" t="s">
        <v>105</v>
      </c>
      <c r="E1172" s="94" t="s">
        <v>8</v>
      </c>
      <c r="F1172" s="95" t="s">
        <v>1128</v>
      </c>
      <c r="H1172" s="96">
        <v>5.36</v>
      </c>
      <c r="L1172" s="91"/>
      <c r="M1172" s="97"/>
      <c r="T1172" s="98"/>
      <c r="AT1172" s="94"/>
      <c r="AU1172" s="94"/>
      <c r="AY1172" s="94"/>
    </row>
    <row r="1173" spans="2:65" s="92" customFormat="1" x14ac:dyDescent="0.2">
      <c r="B1173" s="91"/>
      <c r="D1173" s="93" t="s">
        <v>105</v>
      </c>
      <c r="E1173" s="94" t="s">
        <v>8</v>
      </c>
      <c r="F1173" s="95" t="s">
        <v>1129</v>
      </c>
      <c r="H1173" s="96">
        <v>16.36</v>
      </c>
      <c r="L1173" s="91"/>
      <c r="M1173" s="97"/>
      <c r="T1173" s="98"/>
      <c r="AT1173" s="94"/>
      <c r="AU1173" s="94"/>
      <c r="AY1173" s="94"/>
    </row>
    <row r="1174" spans="2:65" s="92" customFormat="1" ht="22.5" x14ac:dyDescent="0.2">
      <c r="B1174" s="91"/>
      <c r="D1174" s="93" t="s">
        <v>105</v>
      </c>
      <c r="E1174" s="94" t="s">
        <v>8</v>
      </c>
      <c r="F1174" s="95" t="s">
        <v>1130</v>
      </c>
      <c r="H1174" s="96">
        <v>21.3</v>
      </c>
      <c r="L1174" s="91"/>
      <c r="M1174" s="97"/>
      <c r="T1174" s="98"/>
      <c r="AT1174" s="94"/>
      <c r="AU1174" s="94"/>
      <c r="AY1174" s="94"/>
    </row>
    <row r="1175" spans="2:65" s="92" customFormat="1" x14ac:dyDescent="0.2">
      <c r="B1175" s="91"/>
      <c r="D1175" s="93" t="s">
        <v>105</v>
      </c>
      <c r="E1175" s="94" t="s">
        <v>8</v>
      </c>
      <c r="F1175" s="95" t="s">
        <v>1131</v>
      </c>
      <c r="H1175" s="96">
        <v>6.2</v>
      </c>
      <c r="L1175" s="91"/>
      <c r="M1175" s="97"/>
      <c r="T1175" s="98"/>
      <c r="AT1175" s="94"/>
      <c r="AU1175" s="94"/>
      <c r="AY1175" s="94"/>
    </row>
    <row r="1176" spans="2:65" s="92" customFormat="1" x14ac:dyDescent="0.2">
      <c r="B1176" s="91"/>
      <c r="D1176" s="93" t="s">
        <v>105</v>
      </c>
      <c r="E1176" s="94" t="s">
        <v>8</v>
      </c>
      <c r="F1176" s="95" t="s">
        <v>1132</v>
      </c>
      <c r="H1176" s="96">
        <v>6</v>
      </c>
      <c r="L1176" s="91"/>
      <c r="M1176" s="97"/>
      <c r="T1176" s="98"/>
      <c r="AT1176" s="94"/>
      <c r="AU1176" s="94"/>
      <c r="AY1176" s="94"/>
    </row>
    <row r="1177" spans="2:65" s="92" customFormat="1" x14ac:dyDescent="0.2">
      <c r="B1177" s="91"/>
      <c r="D1177" s="93" t="s">
        <v>105</v>
      </c>
      <c r="E1177" s="94" t="s">
        <v>8</v>
      </c>
      <c r="F1177" s="95" t="s">
        <v>1133</v>
      </c>
      <c r="H1177" s="96">
        <v>13.4</v>
      </c>
      <c r="L1177" s="91"/>
      <c r="M1177" s="97"/>
      <c r="T1177" s="98"/>
      <c r="AT1177" s="94"/>
      <c r="AU1177" s="94"/>
      <c r="AY1177" s="94"/>
    </row>
    <row r="1178" spans="2:65" s="92" customFormat="1" ht="22.5" x14ac:dyDescent="0.2">
      <c r="B1178" s="91"/>
      <c r="D1178" s="93" t="s">
        <v>105</v>
      </c>
      <c r="E1178" s="94" t="s">
        <v>8</v>
      </c>
      <c r="F1178" s="95" t="s">
        <v>1134</v>
      </c>
      <c r="H1178" s="96">
        <v>17.600000000000001</v>
      </c>
      <c r="L1178" s="91"/>
      <c r="M1178" s="97"/>
      <c r="T1178" s="98"/>
      <c r="AT1178" s="94"/>
      <c r="AU1178" s="94"/>
      <c r="AY1178" s="94"/>
    </row>
    <row r="1179" spans="2:65" s="100" customFormat="1" x14ac:dyDescent="0.2">
      <c r="B1179" s="99"/>
      <c r="D1179" s="93" t="s">
        <v>105</v>
      </c>
      <c r="E1179" s="101" t="s">
        <v>8</v>
      </c>
      <c r="F1179" s="102" t="s">
        <v>128</v>
      </c>
      <c r="H1179" s="103">
        <v>92.22</v>
      </c>
      <c r="L1179" s="99"/>
      <c r="M1179" s="104"/>
      <c r="T1179" s="105"/>
      <c r="AT1179" s="101"/>
      <c r="AU1179" s="101"/>
      <c r="AY1179" s="101"/>
    </row>
    <row r="1180" spans="2:65" s="9" customFormat="1" ht="24.2" customHeight="1" x14ac:dyDescent="0.2">
      <c r="B1180" s="78"/>
      <c r="C1180" s="79" t="s">
        <v>1135</v>
      </c>
      <c r="D1180" s="79" t="s">
        <v>93</v>
      </c>
      <c r="E1180" s="80" t="s">
        <v>1136</v>
      </c>
      <c r="F1180" s="81" t="s">
        <v>1137</v>
      </c>
      <c r="G1180" s="82" t="s">
        <v>96</v>
      </c>
      <c r="H1180" s="83">
        <v>54.445</v>
      </c>
      <c r="I1180" s="84">
        <v>0</v>
      </c>
      <c r="J1180" s="84">
        <f>ROUND(I1180*H1180,2)</f>
        <v>0</v>
      </c>
      <c r="K1180" s="81" t="s">
        <v>125</v>
      </c>
      <c r="L1180" s="8"/>
      <c r="M1180" s="85" t="s">
        <v>8</v>
      </c>
      <c r="N1180" s="86" t="s">
        <v>25</v>
      </c>
      <c r="O1180" s="87">
        <v>0.79200000000000004</v>
      </c>
      <c r="P1180" s="87">
        <f>O1180*H1180</f>
        <v>43.120440000000002</v>
      </c>
      <c r="Q1180" s="87">
        <v>5.1960000000000001E-3</v>
      </c>
      <c r="R1180" s="87">
        <f>Q1180*H1180</f>
        <v>0.28289622000000003</v>
      </c>
      <c r="S1180" s="87">
        <v>0</v>
      </c>
      <c r="T1180" s="88">
        <f>S1180*H1180</f>
        <v>0</v>
      </c>
      <c r="AR1180" s="89"/>
      <c r="AT1180" s="89"/>
      <c r="AU1180" s="89"/>
      <c r="AY1180" s="1"/>
      <c r="BE1180" s="90"/>
      <c r="BF1180" s="90"/>
      <c r="BG1180" s="90"/>
      <c r="BH1180" s="90"/>
      <c r="BI1180" s="90"/>
      <c r="BJ1180" s="1"/>
      <c r="BK1180" s="90"/>
      <c r="BL1180" s="1"/>
      <c r="BM1180" s="89"/>
    </row>
    <row r="1181" spans="2:65" s="92" customFormat="1" x14ac:dyDescent="0.2">
      <c r="B1181" s="91"/>
      <c r="D1181" s="93" t="s">
        <v>105</v>
      </c>
      <c r="E1181" s="94" t="s">
        <v>8</v>
      </c>
      <c r="F1181" s="95" t="s">
        <v>248</v>
      </c>
      <c r="H1181" s="96">
        <v>3.06</v>
      </c>
      <c r="L1181" s="91"/>
      <c r="M1181" s="97"/>
      <c r="T1181" s="98"/>
      <c r="AT1181" s="94"/>
      <c r="AU1181" s="94"/>
      <c r="AY1181" s="94"/>
    </row>
    <row r="1182" spans="2:65" s="92" customFormat="1" x14ac:dyDescent="0.2">
      <c r="B1182" s="91"/>
      <c r="D1182" s="93" t="s">
        <v>105</v>
      </c>
      <c r="E1182" s="94" t="s">
        <v>8</v>
      </c>
      <c r="F1182" s="95" t="s">
        <v>499</v>
      </c>
      <c r="H1182" s="96">
        <v>3.355</v>
      </c>
      <c r="L1182" s="91"/>
      <c r="M1182" s="97"/>
      <c r="T1182" s="98"/>
      <c r="AT1182" s="94"/>
      <c r="AU1182" s="94"/>
      <c r="AY1182" s="94"/>
    </row>
    <row r="1183" spans="2:65" s="92" customFormat="1" x14ac:dyDescent="0.2">
      <c r="B1183" s="91"/>
      <c r="D1183" s="93" t="s">
        <v>105</v>
      </c>
      <c r="E1183" s="94" t="s">
        <v>8</v>
      </c>
      <c r="F1183" s="95" t="s">
        <v>500</v>
      </c>
      <c r="H1183" s="96">
        <v>16.164999999999999</v>
      </c>
      <c r="L1183" s="91"/>
      <c r="M1183" s="97"/>
      <c r="T1183" s="98"/>
      <c r="AT1183" s="94"/>
      <c r="AU1183" s="94"/>
      <c r="AY1183" s="94"/>
    </row>
    <row r="1184" spans="2:65" s="92" customFormat="1" x14ac:dyDescent="0.2">
      <c r="B1184" s="91"/>
      <c r="D1184" s="93" t="s">
        <v>105</v>
      </c>
      <c r="E1184" s="94" t="s">
        <v>8</v>
      </c>
      <c r="F1184" s="95" t="s">
        <v>501</v>
      </c>
      <c r="H1184" s="96">
        <v>1.264</v>
      </c>
      <c r="L1184" s="91"/>
      <c r="M1184" s="97"/>
      <c r="T1184" s="98"/>
      <c r="AT1184" s="94"/>
      <c r="AU1184" s="94"/>
      <c r="AY1184" s="94"/>
    </row>
    <row r="1185" spans="2:65" s="116" customFormat="1" x14ac:dyDescent="0.2">
      <c r="B1185" s="115"/>
      <c r="D1185" s="93" t="s">
        <v>105</v>
      </c>
      <c r="E1185" s="117" t="s">
        <v>8</v>
      </c>
      <c r="F1185" s="118" t="s">
        <v>345</v>
      </c>
      <c r="H1185" s="119">
        <v>23.844000000000001</v>
      </c>
      <c r="L1185" s="115"/>
      <c r="M1185" s="120"/>
      <c r="T1185" s="121"/>
      <c r="AT1185" s="117"/>
      <c r="AU1185" s="117"/>
      <c r="AY1185" s="117"/>
    </row>
    <row r="1186" spans="2:65" s="92" customFormat="1" x14ac:dyDescent="0.2">
      <c r="B1186" s="91"/>
      <c r="D1186" s="93" t="s">
        <v>105</v>
      </c>
      <c r="E1186" s="94" t="s">
        <v>8</v>
      </c>
      <c r="F1186" s="95" t="s">
        <v>254</v>
      </c>
      <c r="H1186" s="96">
        <v>9.75</v>
      </c>
      <c r="L1186" s="91"/>
      <c r="M1186" s="97"/>
      <c r="T1186" s="98"/>
      <c r="AT1186" s="94"/>
      <c r="AU1186" s="94"/>
      <c r="AY1186" s="94"/>
    </row>
    <row r="1187" spans="2:65" s="92" customFormat="1" x14ac:dyDescent="0.2">
      <c r="B1187" s="91"/>
      <c r="D1187" s="93" t="s">
        <v>105</v>
      </c>
      <c r="E1187" s="94" t="s">
        <v>8</v>
      </c>
      <c r="F1187" s="95" t="s">
        <v>255</v>
      </c>
      <c r="H1187" s="96">
        <v>2.15</v>
      </c>
      <c r="L1187" s="91"/>
      <c r="M1187" s="97"/>
      <c r="T1187" s="98"/>
      <c r="AT1187" s="94"/>
      <c r="AU1187" s="94"/>
      <c r="AY1187" s="94"/>
    </row>
    <row r="1188" spans="2:65" s="92" customFormat="1" x14ac:dyDescent="0.2">
      <c r="B1188" s="91"/>
      <c r="D1188" s="93" t="s">
        <v>105</v>
      </c>
      <c r="E1188" s="94" t="s">
        <v>8</v>
      </c>
      <c r="F1188" s="95" t="s">
        <v>256</v>
      </c>
      <c r="H1188" s="96">
        <v>2.8879999999999999</v>
      </c>
      <c r="L1188" s="91"/>
      <c r="M1188" s="97"/>
      <c r="T1188" s="98"/>
      <c r="AT1188" s="94"/>
      <c r="AU1188" s="94"/>
      <c r="AY1188" s="94"/>
    </row>
    <row r="1189" spans="2:65" s="92" customFormat="1" x14ac:dyDescent="0.2">
      <c r="B1189" s="91"/>
      <c r="D1189" s="93" t="s">
        <v>105</v>
      </c>
      <c r="E1189" s="94" t="s">
        <v>8</v>
      </c>
      <c r="F1189" s="95" t="s">
        <v>502</v>
      </c>
      <c r="H1189" s="96">
        <v>6.0030000000000001</v>
      </c>
      <c r="L1189" s="91"/>
      <c r="M1189" s="97"/>
      <c r="T1189" s="98"/>
      <c r="AT1189" s="94"/>
      <c r="AU1189" s="94"/>
      <c r="AY1189" s="94"/>
    </row>
    <row r="1190" spans="2:65" s="92" customFormat="1" x14ac:dyDescent="0.2">
      <c r="B1190" s="91"/>
      <c r="D1190" s="93" t="s">
        <v>105</v>
      </c>
      <c r="E1190" s="94" t="s">
        <v>8</v>
      </c>
      <c r="F1190" s="95" t="s">
        <v>503</v>
      </c>
      <c r="H1190" s="96">
        <v>8.19</v>
      </c>
      <c r="L1190" s="91"/>
      <c r="M1190" s="97"/>
      <c r="T1190" s="98"/>
      <c r="AT1190" s="94"/>
      <c r="AU1190" s="94"/>
      <c r="AY1190" s="94"/>
    </row>
    <row r="1191" spans="2:65" s="92" customFormat="1" x14ac:dyDescent="0.2">
      <c r="B1191" s="91"/>
      <c r="D1191" s="93" t="s">
        <v>105</v>
      </c>
      <c r="E1191" s="94" t="s">
        <v>8</v>
      </c>
      <c r="F1191" s="95" t="s">
        <v>504</v>
      </c>
      <c r="H1191" s="96">
        <v>1.62</v>
      </c>
      <c r="L1191" s="91"/>
      <c r="M1191" s="97"/>
      <c r="T1191" s="98"/>
      <c r="AT1191" s="94"/>
      <c r="AU1191" s="94"/>
      <c r="AY1191" s="94"/>
    </row>
    <row r="1192" spans="2:65" s="116" customFormat="1" x14ac:dyDescent="0.2">
      <c r="B1192" s="115"/>
      <c r="D1192" s="93" t="s">
        <v>105</v>
      </c>
      <c r="E1192" s="117" t="s">
        <v>8</v>
      </c>
      <c r="F1192" s="118" t="s">
        <v>345</v>
      </c>
      <c r="H1192" s="119">
        <v>30.600999999999999</v>
      </c>
      <c r="L1192" s="115"/>
      <c r="M1192" s="120"/>
      <c r="T1192" s="121"/>
      <c r="AT1192" s="117"/>
      <c r="AU1192" s="117"/>
      <c r="AY1192" s="117"/>
    </row>
    <row r="1193" spans="2:65" s="100" customFormat="1" x14ac:dyDescent="0.2">
      <c r="B1193" s="99"/>
      <c r="D1193" s="93" t="s">
        <v>105</v>
      </c>
      <c r="E1193" s="101" t="s">
        <v>8</v>
      </c>
      <c r="F1193" s="102" t="s">
        <v>128</v>
      </c>
      <c r="H1193" s="103">
        <v>54.445</v>
      </c>
      <c r="L1193" s="99"/>
      <c r="M1193" s="104"/>
      <c r="T1193" s="105"/>
      <c r="AT1193" s="101"/>
      <c r="AU1193" s="101"/>
      <c r="AY1193" s="101"/>
    </row>
    <row r="1194" spans="2:65" s="9" customFormat="1" ht="33" customHeight="1" x14ac:dyDescent="0.2">
      <c r="B1194" s="78"/>
      <c r="C1194" s="106" t="s">
        <v>1138</v>
      </c>
      <c r="D1194" s="106" t="s">
        <v>150</v>
      </c>
      <c r="E1194" s="107" t="s">
        <v>1139</v>
      </c>
      <c r="F1194" s="108" t="s">
        <v>1140</v>
      </c>
      <c r="G1194" s="109" t="s">
        <v>96</v>
      </c>
      <c r="H1194" s="110">
        <v>71.307000000000002</v>
      </c>
      <c r="I1194" s="111">
        <v>0</v>
      </c>
      <c r="J1194" s="111">
        <f>ROUND(I1194*H1194,2)</f>
        <v>0</v>
      </c>
      <c r="K1194" s="108" t="s">
        <v>125</v>
      </c>
      <c r="L1194" s="112"/>
      <c r="M1194" s="113" t="s">
        <v>8</v>
      </c>
      <c r="N1194" s="114" t="s">
        <v>25</v>
      </c>
      <c r="O1194" s="87">
        <v>0</v>
      </c>
      <c r="P1194" s="87">
        <f>O1194*H1194</f>
        <v>0</v>
      </c>
      <c r="Q1194" s="87">
        <v>1.9199999999999998E-2</v>
      </c>
      <c r="R1194" s="87">
        <f>Q1194*H1194</f>
        <v>1.3690943999999998</v>
      </c>
      <c r="S1194" s="87">
        <v>0</v>
      </c>
      <c r="T1194" s="88">
        <f>S1194*H1194</f>
        <v>0</v>
      </c>
      <c r="AR1194" s="89"/>
      <c r="AT1194" s="89"/>
      <c r="AU1194" s="89"/>
      <c r="AY1194" s="1"/>
      <c r="BE1194" s="90"/>
      <c r="BF1194" s="90"/>
      <c r="BG1194" s="90"/>
      <c r="BH1194" s="90"/>
      <c r="BI1194" s="90"/>
      <c r="BJ1194" s="1"/>
      <c r="BK1194" s="90"/>
      <c r="BL1194" s="1"/>
      <c r="BM1194" s="89"/>
    </row>
    <row r="1195" spans="2:65" s="92" customFormat="1" x14ac:dyDescent="0.2">
      <c r="B1195" s="91"/>
      <c r="D1195" s="93" t="s">
        <v>105</v>
      </c>
      <c r="E1195" s="94" t="s">
        <v>8</v>
      </c>
      <c r="F1195" s="95" t="s">
        <v>248</v>
      </c>
      <c r="H1195" s="96">
        <v>3.06</v>
      </c>
      <c r="L1195" s="91"/>
      <c r="M1195" s="97"/>
      <c r="T1195" s="98"/>
      <c r="AT1195" s="94"/>
      <c r="AU1195" s="94"/>
      <c r="AY1195" s="94"/>
    </row>
    <row r="1196" spans="2:65" s="92" customFormat="1" x14ac:dyDescent="0.2">
      <c r="B1196" s="91"/>
      <c r="D1196" s="93" t="s">
        <v>105</v>
      </c>
      <c r="E1196" s="94" t="s">
        <v>8</v>
      </c>
      <c r="F1196" s="95" t="s">
        <v>499</v>
      </c>
      <c r="H1196" s="96">
        <v>3.355</v>
      </c>
      <c r="L1196" s="91"/>
      <c r="M1196" s="97"/>
      <c r="T1196" s="98"/>
      <c r="AT1196" s="94"/>
      <c r="AU1196" s="94"/>
      <c r="AY1196" s="94"/>
    </row>
    <row r="1197" spans="2:65" s="92" customFormat="1" x14ac:dyDescent="0.2">
      <c r="B1197" s="91"/>
      <c r="D1197" s="93" t="s">
        <v>105</v>
      </c>
      <c r="E1197" s="94" t="s">
        <v>8</v>
      </c>
      <c r="F1197" s="95" t="s">
        <v>500</v>
      </c>
      <c r="H1197" s="96">
        <v>16.164999999999999</v>
      </c>
      <c r="L1197" s="91"/>
      <c r="M1197" s="97"/>
      <c r="T1197" s="98"/>
      <c r="AT1197" s="94"/>
      <c r="AU1197" s="94"/>
      <c r="AY1197" s="94"/>
    </row>
    <row r="1198" spans="2:65" s="92" customFormat="1" x14ac:dyDescent="0.2">
      <c r="B1198" s="91"/>
      <c r="D1198" s="93" t="s">
        <v>105</v>
      </c>
      <c r="E1198" s="94" t="s">
        <v>8</v>
      </c>
      <c r="F1198" s="95" t="s">
        <v>501</v>
      </c>
      <c r="H1198" s="96">
        <v>1.264</v>
      </c>
      <c r="L1198" s="91"/>
      <c r="M1198" s="97"/>
      <c r="T1198" s="98"/>
      <c r="AT1198" s="94"/>
      <c r="AU1198" s="94"/>
      <c r="AY1198" s="94"/>
    </row>
    <row r="1199" spans="2:65" s="116" customFormat="1" x14ac:dyDescent="0.2">
      <c r="B1199" s="115"/>
      <c r="D1199" s="93" t="s">
        <v>105</v>
      </c>
      <c r="E1199" s="117" t="s">
        <v>8</v>
      </c>
      <c r="F1199" s="118" t="s">
        <v>345</v>
      </c>
      <c r="H1199" s="119">
        <v>23.844000000000001</v>
      </c>
      <c r="L1199" s="115"/>
      <c r="M1199" s="120"/>
      <c r="T1199" s="121"/>
      <c r="AT1199" s="117"/>
      <c r="AU1199" s="117"/>
      <c r="AY1199" s="117"/>
    </row>
    <row r="1200" spans="2:65" s="92" customFormat="1" x14ac:dyDescent="0.2">
      <c r="B1200" s="91"/>
      <c r="D1200" s="93" t="s">
        <v>105</v>
      </c>
      <c r="E1200" s="94" t="s">
        <v>8</v>
      </c>
      <c r="F1200" s="95" t="s">
        <v>254</v>
      </c>
      <c r="H1200" s="96">
        <v>9.75</v>
      </c>
      <c r="L1200" s="91"/>
      <c r="M1200" s="97"/>
      <c r="T1200" s="98"/>
      <c r="AT1200" s="94"/>
      <c r="AU1200" s="94"/>
      <c r="AY1200" s="94"/>
    </row>
    <row r="1201" spans="2:51" s="92" customFormat="1" x14ac:dyDescent="0.2">
      <c r="B1201" s="91"/>
      <c r="D1201" s="93" t="s">
        <v>105</v>
      </c>
      <c r="E1201" s="94" t="s">
        <v>8</v>
      </c>
      <c r="F1201" s="95" t="s">
        <v>255</v>
      </c>
      <c r="H1201" s="96">
        <v>2.15</v>
      </c>
      <c r="L1201" s="91"/>
      <c r="M1201" s="97"/>
      <c r="T1201" s="98"/>
      <c r="AT1201" s="94"/>
      <c r="AU1201" s="94"/>
      <c r="AY1201" s="94"/>
    </row>
    <row r="1202" spans="2:51" s="92" customFormat="1" x14ac:dyDescent="0.2">
      <c r="B1202" s="91"/>
      <c r="D1202" s="93" t="s">
        <v>105</v>
      </c>
      <c r="E1202" s="94" t="s">
        <v>8</v>
      </c>
      <c r="F1202" s="95" t="s">
        <v>256</v>
      </c>
      <c r="H1202" s="96">
        <v>2.8879999999999999</v>
      </c>
      <c r="L1202" s="91"/>
      <c r="M1202" s="97"/>
      <c r="T1202" s="98"/>
      <c r="AT1202" s="94"/>
      <c r="AU1202" s="94"/>
      <c r="AY1202" s="94"/>
    </row>
    <row r="1203" spans="2:51" s="92" customFormat="1" x14ac:dyDescent="0.2">
      <c r="B1203" s="91"/>
      <c r="D1203" s="93" t="s">
        <v>105</v>
      </c>
      <c r="E1203" s="94" t="s">
        <v>8</v>
      </c>
      <c r="F1203" s="95" t="s">
        <v>502</v>
      </c>
      <c r="H1203" s="96">
        <v>6.0030000000000001</v>
      </c>
      <c r="L1203" s="91"/>
      <c r="M1203" s="97"/>
      <c r="T1203" s="98"/>
      <c r="AT1203" s="94"/>
      <c r="AU1203" s="94"/>
      <c r="AY1203" s="94"/>
    </row>
    <row r="1204" spans="2:51" s="92" customFormat="1" x14ac:dyDescent="0.2">
      <c r="B1204" s="91"/>
      <c r="D1204" s="93" t="s">
        <v>105</v>
      </c>
      <c r="E1204" s="94" t="s">
        <v>8</v>
      </c>
      <c r="F1204" s="95" t="s">
        <v>503</v>
      </c>
      <c r="H1204" s="96">
        <v>8.19</v>
      </c>
      <c r="L1204" s="91"/>
      <c r="M1204" s="97"/>
      <c r="T1204" s="98"/>
      <c r="AT1204" s="94"/>
      <c r="AU1204" s="94"/>
      <c r="AY1204" s="94"/>
    </row>
    <row r="1205" spans="2:51" s="92" customFormat="1" x14ac:dyDescent="0.2">
      <c r="B1205" s="91"/>
      <c r="D1205" s="93" t="s">
        <v>105</v>
      </c>
      <c r="E1205" s="94" t="s">
        <v>8</v>
      </c>
      <c r="F1205" s="95" t="s">
        <v>504</v>
      </c>
      <c r="H1205" s="96">
        <v>1.62</v>
      </c>
      <c r="L1205" s="91"/>
      <c r="M1205" s="97"/>
      <c r="T1205" s="98"/>
      <c r="AT1205" s="94"/>
      <c r="AU1205" s="94"/>
      <c r="AY1205" s="94"/>
    </row>
    <row r="1206" spans="2:51" s="116" customFormat="1" x14ac:dyDescent="0.2">
      <c r="B1206" s="115"/>
      <c r="D1206" s="93" t="s">
        <v>105</v>
      </c>
      <c r="E1206" s="117" t="s">
        <v>8</v>
      </c>
      <c r="F1206" s="118" t="s">
        <v>345</v>
      </c>
      <c r="H1206" s="119">
        <v>30.600999999999999</v>
      </c>
      <c r="L1206" s="115"/>
      <c r="M1206" s="120"/>
      <c r="T1206" s="121"/>
      <c r="AT1206" s="117"/>
      <c r="AU1206" s="117"/>
      <c r="AY1206" s="117"/>
    </row>
    <row r="1207" spans="2:51" s="92" customFormat="1" x14ac:dyDescent="0.2">
      <c r="B1207" s="91"/>
      <c r="D1207" s="93" t="s">
        <v>105</v>
      </c>
      <c r="E1207" s="94" t="s">
        <v>8</v>
      </c>
      <c r="F1207" s="95" t="s">
        <v>1141</v>
      </c>
      <c r="H1207" s="96">
        <v>0.6</v>
      </c>
      <c r="L1207" s="91"/>
      <c r="M1207" s="97"/>
      <c r="T1207" s="98"/>
      <c r="AT1207" s="94"/>
      <c r="AU1207" s="94"/>
      <c r="AY1207" s="94"/>
    </row>
    <row r="1208" spans="2:51" s="92" customFormat="1" x14ac:dyDescent="0.2">
      <c r="B1208" s="91"/>
      <c r="D1208" s="93" t="s">
        <v>105</v>
      </c>
      <c r="E1208" s="94" t="s">
        <v>8</v>
      </c>
      <c r="F1208" s="95" t="s">
        <v>1142</v>
      </c>
      <c r="H1208" s="96">
        <v>0.53600000000000003</v>
      </c>
      <c r="L1208" s="91"/>
      <c r="M1208" s="97"/>
      <c r="T1208" s="98"/>
      <c r="AT1208" s="94"/>
      <c r="AU1208" s="94"/>
      <c r="AY1208" s="94"/>
    </row>
    <row r="1209" spans="2:51" s="92" customFormat="1" x14ac:dyDescent="0.2">
      <c r="B1209" s="91"/>
      <c r="D1209" s="93" t="s">
        <v>105</v>
      </c>
      <c r="E1209" s="94" t="s">
        <v>8</v>
      </c>
      <c r="F1209" s="95" t="s">
        <v>1143</v>
      </c>
      <c r="H1209" s="96">
        <v>1.6359999999999999</v>
      </c>
      <c r="L1209" s="91"/>
      <c r="M1209" s="97"/>
      <c r="T1209" s="98"/>
      <c r="AT1209" s="94"/>
      <c r="AU1209" s="94"/>
      <c r="AY1209" s="94"/>
    </row>
    <row r="1210" spans="2:51" s="92" customFormat="1" ht="22.5" x14ac:dyDescent="0.2">
      <c r="B1210" s="91"/>
      <c r="D1210" s="93" t="s">
        <v>105</v>
      </c>
      <c r="E1210" s="94" t="s">
        <v>8</v>
      </c>
      <c r="F1210" s="95" t="s">
        <v>1144</v>
      </c>
      <c r="H1210" s="96">
        <v>2.13</v>
      </c>
      <c r="L1210" s="91"/>
      <c r="M1210" s="97"/>
      <c r="T1210" s="98"/>
      <c r="AT1210" s="94"/>
      <c r="AU1210" s="94"/>
      <c r="AY1210" s="94"/>
    </row>
    <row r="1211" spans="2:51" s="92" customFormat="1" x14ac:dyDescent="0.2">
      <c r="B1211" s="91"/>
      <c r="D1211" s="93" t="s">
        <v>105</v>
      </c>
      <c r="E1211" s="94" t="s">
        <v>8</v>
      </c>
      <c r="F1211" s="95" t="s">
        <v>1145</v>
      </c>
      <c r="H1211" s="96">
        <v>0.62</v>
      </c>
      <c r="L1211" s="91"/>
      <c r="M1211" s="97"/>
      <c r="T1211" s="98"/>
      <c r="AT1211" s="94"/>
      <c r="AU1211" s="94"/>
      <c r="AY1211" s="94"/>
    </row>
    <row r="1212" spans="2:51" s="92" customFormat="1" x14ac:dyDescent="0.2">
      <c r="B1212" s="91"/>
      <c r="D1212" s="93" t="s">
        <v>105</v>
      </c>
      <c r="E1212" s="94" t="s">
        <v>8</v>
      </c>
      <c r="F1212" s="95" t="s">
        <v>1146</v>
      </c>
      <c r="H1212" s="96">
        <v>0.6</v>
      </c>
      <c r="L1212" s="91"/>
      <c r="M1212" s="97"/>
      <c r="T1212" s="98"/>
      <c r="AT1212" s="94"/>
      <c r="AU1212" s="94"/>
      <c r="AY1212" s="94"/>
    </row>
    <row r="1213" spans="2:51" s="92" customFormat="1" x14ac:dyDescent="0.2">
      <c r="B1213" s="91"/>
      <c r="D1213" s="93" t="s">
        <v>105</v>
      </c>
      <c r="E1213" s="94" t="s">
        <v>8</v>
      </c>
      <c r="F1213" s="95" t="s">
        <v>1147</v>
      </c>
      <c r="H1213" s="96">
        <v>1.34</v>
      </c>
      <c r="L1213" s="91"/>
      <c r="M1213" s="97"/>
      <c r="T1213" s="98"/>
      <c r="AT1213" s="94"/>
      <c r="AU1213" s="94"/>
      <c r="AY1213" s="94"/>
    </row>
    <row r="1214" spans="2:51" s="92" customFormat="1" ht="22.5" x14ac:dyDescent="0.2">
      <c r="B1214" s="91"/>
      <c r="D1214" s="93" t="s">
        <v>105</v>
      </c>
      <c r="E1214" s="94" t="s">
        <v>8</v>
      </c>
      <c r="F1214" s="95" t="s">
        <v>1148</v>
      </c>
      <c r="H1214" s="96">
        <v>1.76</v>
      </c>
      <c r="L1214" s="91"/>
      <c r="M1214" s="97"/>
      <c r="T1214" s="98"/>
      <c r="AT1214" s="94"/>
      <c r="AU1214" s="94"/>
      <c r="AY1214" s="94"/>
    </row>
    <row r="1215" spans="2:51" s="116" customFormat="1" x14ac:dyDescent="0.2">
      <c r="B1215" s="115"/>
      <c r="D1215" s="93" t="s">
        <v>105</v>
      </c>
      <c r="E1215" s="117" t="s">
        <v>8</v>
      </c>
      <c r="F1215" s="118" t="s">
        <v>345</v>
      </c>
      <c r="H1215" s="119">
        <v>9.2219999999999995</v>
      </c>
      <c r="L1215" s="115"/>
      <c r="M1215" s="120"/>
      <c r="T1215" s="121"/>
      <c r="AT1215" s="117"/>
      <c r="AU1215" s="117"/>
      <c r="AY1215" s="117"/>
    </row>
    <row r="1216" spans="2:51" s="100" customFormat="1" x14ac:dyDescent="0.2">
      <c r="B1216" s="99"/>
      <c r="D1216" s="93" t="s">
        <v>105</v>
      </c>
      <c r="E1216" s="101" t="s">
        <v>8</v>
      </c>
      <c r="F1216" s="102" t="s">
        <v>128</v>
      </c>
      <c r="H1216" s="103">
        <v>63.667000000000002</v>
      </c>
      <c r="L1216" s="99"/>
      <c r="M1216" s="104"/>
      <c r="T1216" s="105"/>
      <c r="AT1216" s="101"/>
      <c r="AU1216" s="101"/>
      <c r="AY1216" s="101"/>
    </row>
    <row r="1217" spans="2:65" s="92" customFormat="1" x14ac:dyDescent="0.2">
      <c r="B1217" s="91"/>
      <c r="D1217" s="93" t="s">
        <v>105</v>
      </c>
      <c r="F1217" s="95" t="s">
        <v>1149</v>
      </c>
      <c r="H1217" s="96">
        <v>71.307000000000002</v>
      </c>
      <c r="L1217" s="91"/>
      <c r="M1217" s="97"/>
      <c r="T1217" s="98"/>
      <c r="AT1217" s="94"/>
      <c r="AU1217" s="94"/>
      <c r="AY1217" s="94"/>
    </row>
    <row r="1218" spans="2:65" s="9" customFormat="1" ht="33" customHeight="1" x14ac:dyDescent="0.2">
      <c r="B1218" s="78"/>
      <c r="C1218" s="79" t="s">
        <v>1150</v>
      </c>
      <c r="D1218" s="79" t="s">
        <v>93</v>
      </c>
      <c r="E1218" s="80" t="s">
        <v>1151</v>
      </c>
      <c r="F1218" s="81" t="s">
        <v>1152</v>
      </c>
      <c r="G1218" s="82" t="s">
        <v>855</v>
      </c>
      <c r="H1218" s="83">
        <v>945.69600000000003</v>
      </c>
      <c r="I1218" s="84">
        <v>0</v>
      </c>
      <c r="J1218" s="84">
        <f>ROUND(I1218*H1218,2)</f>
        <v>0</v>
      </c>
      <c r="K1218" s="81" t="s">
        <v>101</v>
      </c>
      <c r="L1218" s="8"/>
      <c r="M1218" s="85" t="s">
        <v>8</v>
      </c>
      <c r="N1218" s="86" t="s">
        <v>25</v>
      </c>
      <c r="O1218" s="87">
        <v>0</v>
      </c>
      <c r="P1218" s="87">
        <f>O1218*H1218</f>
        <v>0</v>
      </c>
      <c r="Q1218" s="87">
        <v>0</v>
      </c>
      <c r="R1218" s="87">
        <f>Q1218*H1218</f>
        <v>0</v>
      </c>
      <c r="S1218" s="87">
        <v>0</v>
      </c>
      <c r="T1218" s="88">
        <f>S1218*H1218</f>
        <v>0</v>
      </c>
      <c r="AR1218" s="89"/>
      <c r="AT1218" s="89"/>
      <c r="AU1218" s="89"/>
      <c r="AY1218" s="1"/>
      <c r="BE1218" s="90"/>
      <c r="BF1218" s="90"/>
      <c r="BG1218" s="90"/>
      <c r="BH1218" s="90"/>
      <c r="BI1218" s="90"/>
      <c r="BJ1218" s="1"/>
      <c r="BK1218" s="90"/>
      <c r="BL1218" s="1"/>
      <c r="BM1218" s="89"/>
    </row>
    <row r="1219" spans="2:65" s="67" customFormat="1" ht="22.9" customHeight="1" x14ac:dyDescent="0.2">
      <c r="B1219" s="66"/>
      <c r="D1219" s="68" t="s">
        <v>88</v>
      </c>
      <c r="E1219" s="76" t="s">
        <v>1153</v>
      </c>
      <c r="F1219" s="76" t="s">
        <v>1154</v>
      </c>
      <c r="J1219" s="77">
        <f>BK1219</f>
        <v>0</v>
      </c>
      <c r="L1219" s="66"/>
      <c r="M1219" s="71"/>
      <c r="P1219" s="72">
        <f>SUM(P1220:P1287)</f>
        <v>81.347353999999996</v>
      </c>
      <c r="R1219" s="72">
        <f>SUM(R1220:R1287)</f>
        <v>2.1538321819999999</v>
      </c>
      <c r="T1219" s="73">
        <f>SUM(T1220:T1287)</f>
        <v>0</v>
      </c>
      <c r="AR1219" s="68"/>
      <c r="AT1219" s="74"/>
      <c r="AU1219" s="74"/>
      <c r="AY1219" s="68"/>
      <c r="BK1219" s="75"/>
    </row>
    <row r="1220" spans="2:65" s="9" customFormat="1" ht="24.2" customHeight="1" x14ac:dyDescent="0.2">
      <c r="B1220" s="78"/>
      <c r="C1220" s="79" t="s">
        <v>1155</v>
      </c>
      <c r="D1220" s="79" t="s">
        <v>93</v>
      </c>
      <c r="E1220" s="80" t="s">
        <v>1156</v>
      </c>
      <c r="F1220" s="81" t="s">
        <v>1157</v>
      </c>
      <c r="G1220" s="82" t="s">
        <v>96</v>
      </c>
      <c r="H1220" s="83">
        <v>148.398</v>
      </c>
      <c r="I1220" s="84">
        <v>0</v>
      </c>
      <c r="J1220" s="84">
        <f>ROUND(I1220*H1220,2)</f>
        <v>0</v>
      </c>
      <c r="K1220" s="81" t="s">
        <v>125</v>
      </c>
      <c r="L1220" s="8"/>
      <c r="M1220" s="85" t="s">
        <v>8</v>
      </c>
      <c r="N1220" s="86" t="s">
        <v>25</v>
      </c>
      <c r="O1220" s="87">
        <v>0.245</v>
      </c>
      <c r="P1220" s="87">
        <f>O1220*H1220</f>
        <v>36.357509999999998</v>
      </c>
      <c r="Q1220" s="87">
        <v>7.4999999999999997E-3</v>
      </c>
      <c r="R1220" s="87">
        <f>Q1220*H1220</f>
        <v>1.1129849999999999</v>
      </c>
      <c r="S1220" s="87">
        <v>0</v>
      </c>
      <c r="T1220" s="88">
        <f>S1220*H1220</f>
        <v>0</v>
      </c>
      <c r="AR1220" s="89"/>
      <c r="AT1220" s="89"/>
      <c r="AU1220" s="89"/>
      <c r="AY1220" s="1"/>
      <c r="BE1220" s="90"/>
      <c r="BF1220" s="90"/>
      <c r="BG1220" s="90"/>
      <c r="BH1220" s="90"/>
      <c r="BI1220" s="90"/>
      <c r="BJ1220" s="1"/>
      <c r="BK1220" s="90"/>
      <c r="BL1220" s="1"/>
      <c r="BM1220" s="89"/>
    </row>
    <row r="1221" spans="2:65" s="92" customFormat="1" x14ac:dyDescent="0.2">
      <c r="B1221" s="91"/>
      <c r="D1221" s="93" t="s">
        <v>105</v>
      </c>
      <c r="E1221" s="94" t="s">
        <v>8</v>
      </c>
      <c r="F1221" s="95" t="s">
        <v>505</v>
      </c>
      <c r="H1221" s="96">
        <v>39.18</v>
      </c>
      <c r="L1221" s="91"/>
      <c r="M1221" s="97"/>
      <c r="T1221" s="98"/>
      <c r="AT1221" s="94"/>
      <c r="AU1221" s="94"/>
      <c r="AY1221" s="94"/>
    </row>
    <row r="1222" spans="2:65" s="92" customFormat="1" x14ac:dyDescent="0.2">
      <c r="B1222" s="91"/>
      <c r="D1222" s="93" t="s">
        <v>105</v>
      </c>
      <c r="E1222" s="94" t="s">
        <v>8</v>
      </c>
      <c r="F1222" s="95" t="s">
        <v>506</v>
      </c>
      <c r="H1222" s="96">
        <v>0.69</v>
      </c>
      <c r="L1222" s="91"/>
      <c r="M1222" s="97"/>
      <c r="T1222" s="98"/>
      <c r="AT1222" s="94"/>
      <c r="AU1222" s="94"/>
      <c r="AY1222" s="94"/>
    </row>
    <row r="1223" spans="2:65" s="116" customFormat="1" x14ac:dyDescent="0.2">
      <c r="B1223" s="115"/>
      <c r="D1223" s="93" t="s">
        <v>105</v>
      </c>
      <c r="E1223" s="117" t="s">
        <v>8</v>
      </c>
      <c r="F1223" s="118" t="s">
        <v>345</v>
      </c>
      <c r="H1223" s="119">
        <v>39.869999999999997</v>
      </c>
      <c r="L1223" s="115"/>
      <c r="M1223" s="120"/>
      <c r="T1223" s="121"/>
      <c r="AT1223" s="117"/>
      <c r="AU1223" s="117"/>
      <c r="AY1223" s="117"/>
    </row>
    <row r="1224" spans="2:65" s="92" customFormat="1" x14ac:dyDescent="0.2">
      <c r="B1224" s="91"/>
      <c r="D1224" s="93" t="s">
        <v>105</v>
      </c>
      <c r="E1224" s="94" t="s">
        <v>8</v>
      </c>
      <c r="F1224" s="95" t="s">
        <v>249</v>
      </c>
      <c r="H1224" s="96">
        <v>15.015000000000001</v>
      </c>
      <c r="L1224" s="91"/>
      <c r="M1224" s="97"/>
      <c r="T1224" s="98"/>
      <c r="AT1224" s="94"/>
      <c r="AU1224" s="94"/>
      <c r="AY1224" s="94"/>
    </row>
    <row r="1225" spans="2:65" s="92" customFormat="1" x14ac:dyDescent="0.2">
      <c r="B1225" s="91"/>
      <c r="D1225" s="93" t="s">
        <v>105</v>
      </c>
      <c r="E1225" s="94" t="s">
        <v>8</v>
      </c>
      <c r="F1225" s="95" t="s">
        <v>250</v>
      </c>
      <c r="H1225" s="96">
        <v>21.138000000000002</v>
      </c>
      <c r="L1225" s="91"/>
      <c r="M1225" s="97"/>
      <c r="T1225" s="98"/>
      <c r="AT1225" s="94"/>
      <c r="AU1225" s="94"/>
      <c r="AY1225" s="94"/>
    </row>
    <row r="1226" spans="2:65" s="92" customFormat="1" x14ac:dyDescent="0.2">
      <c r="B1226" s="91"/>
      <c r="D1226" s="93" t="s">
        <v>105</v>
      </c>
      <c r="E1226" s="94" t="s">
        <v>8</v>
      </c>
      <c r="F1226" s="95" t="s">
        <v>240</v>
      </c>
      <c r="H1226" s="96">
        <v>10.45</v>
      </c>
      <c r="L1226" s="91"/>
      <c r="M1226" s="97"/>
      <c r="T1226" s="98"/>
      <c r="AT1226" s="94"/>
      <c r="AU1226" s="94"/>
      <c r="AY1226" s="94"/>
    </row>
    <row r="1227" spans="2:65" s="92" customFormat="1" x14ac:dyDescent="0.2">
      <c r="B1227" s="91"/>
      <c r="D1227" s="93" t="s">
        <v>105</v>
      </c>
      <c r="E1227" s="94" t="s">
        <v>8</v>
      </c>
      <c r="F1227" s="95" t="s">
        <v>251</v>
      </c>
      <c r="H1227" s="96">
        <v>13.845000000000001</v>
      </c>
      <c r="L1227" s="91"/>
      <c r="M1227" s="97"/>
      <c r="T1227" s="98"/>
      <c r="AT1227" s="94"/>
      <c r="AU1227" s="94"/>
      <c r="AY1227" s="94"/>
    </row>
    <row r="1228" spans="2:65" s="92" customFormat="1" x14ac:dyDescent="0.2">
      <c r="B1228" s="91"/>
      <c r="D1228" s="93" t="s">
        <v>105</v>
      </c>
      <c r="E1228" s="94" t="s">
        <v>8</v>
      </c>
      <c r="F1228" s="95" t="s">
        <v>252</v>
      </c>
      <c r="H1228" s="96">
        <v>21.85</v>
      </c>
      <c r="L1228" s="91"/>
      <c r="M1228" s="97"/>
      <c r="T1228" s="98"/>
      <c r="AT1228" s="94"/>
      <c r="AU1228" s="94"/>
      <c r="AY1228" s="94"/>
    </row>
    <row r="1229" spans="2:65" s="92" customFormat="1" x14ac:dyDescent="0.2">
      <c r="B1229" s="91"/>
      <c r="D1229" s="93" t="s">
        <v>105</v>
      </c>
      <c r="E1229" s="94" t="s">
        <v>8</v>
      </c>
      <c r="F1229" s="95" t="s">
        <v>240</v>
      </c>
      <c r="H1229" s="96">
        <v>10.45</v>
      </c>
      <c r="L1229" s="91"/>
      <c r="M1229" s="97"/>
      <c r="T1229" s="98"/>
      <c r="AT1229" s="94"/>
      <c r="AU1229" s="94"/>
      <c r="AY1229" s="94"/>
    </row>
    <row r="1230" spans="2:65" s="92" customFormat="1" x14ac:dyDescent="0.2">
      <c r="B1230" s="91"/>
      <c r="D1230" s="93" t="s">
        <v>105</v>
      </c>
      <c r="E1230" s="94" t="s">
        <v>8</v>
      </c>
      <c r="F1230" s="95" t="s">
        <v>241</v>
      </c>
      <c r="H1230" s="96">
        <v>8.19</v>
      </c>
      <c r="L1230" s="91"/>
      <c r="M1230" s="97"/>
      <c r="T1230" s="98"/>
      <c r="AT1230" s="94"/>
      <c r="AU1230" s="94"/>
      <c r="AY1230" s="94"/>
    </row>
    <row r="1231" spans="2:65" s="92" customFormat="1" x14ac:dyDescent="0.2">
      <c r="B1231" s="91"/>
      <c r="D1231" s="93" t="s">
        <v>105</v>
      </c>
      <c r="E1231" s="94" t="s">
        <v>8</v>
      </c>
      <c r="F1231" s="95" t="s">
        <v>507</v>
      </c>
      <c r="H1231" s="96">
        <v>5.04</v>
      </c>
      <c r="L1231" s="91"/>
      <c r="M1231" s="97"/>
      <c r="T1231" s="98"/>
      <c r="AT1231" s="94"/>
      <c r="AU1231" s="94"/>
      <c r="AY1231" s="94"/>
    </row>
    <row r="1232" spans="2:65" s="92" customFormat="1" ht="22.5" x14ac:dyDescent="0.2">
      <c r="B1232" s="91"/>
      <c r="D1232" s="93" t="s">
        <v>105</v>
      </c>
      <c r="E1232" s="94" t="s">
        <v>8</v>
      </c>
      <c r="F1232" s="95" t="s">
        <v>508</v>
      </c>
      <c r="H1232" s="96">
        <v>2.5499999999999998</v>
      </c>
      <c r="L1232" s="91"/>
      <c r="M1232" s="97"/>
      <c r="T1232" s="98"/>
      <c r="AT1232" s="94"/>
      <c r="AU1232" s="94"/>
      <c r="AY1232" s="94"/>
    </row>
    <row r="1233" spans="2:65" s="116" customFormat="1" x14ac:dyDescent="0.2">
      <c r="B1233" s="115"/>
      <c r="D1233" s="93" t="s">
        <v>105</v>
      </c>
      <c r="E1233" s="117" t="s">
        <v>8</v>
      </c>
      <c r="F1233" s="118" t="s">
        <v>345</v>
      </c>
      <c r="H1233" s="119">
        <v>108.52800000000001</v>
      </c>
      <c r="L1233" s="115"/>
      <c r="M1233" s="120"/>
      <c r="T1233" s="121"/>
      <c r="AT1233" s="117"/>
      <c r="AU1233" s="117"/>
      <c r="AY1233" s="117"/>
    </row>
    <row r="1234" spans="2:65" s="100" customFormat="1" x14ac:dyDescent="0.2">
      <c r="B1234" s="99"/>
      <c r="D1234" s="93" t="s">
        <v>105</v>
      </c>
      <c r="E1234" s="101" t="s">
        <v>8</v>
      </c>
      <c r="F1234" s="102" t="s">
        <v>128</v>
      </c>
      <c r="H1234" s="103">
        <v>148.398</v>
      </c>
      <c r="L1234" s="99"/>
      <c r="M1234" s="104"/>
      <c r="T1234" s="105"/>
      <c r="AT1234" s="101"/>
      <c r="AU1234" s="101"/>
      <c r="AY1234" s="101"/>
    </row>
    <row r="1235" spans="2:65" s="9" customFormat="1" ht="21.75" customHeight="1" x14ac:dyDescent="0.2">
      <c r="B1235" s="78"/>
      <c r="C1235" s="79" t="s">
        <v>1158</v>
      </c>
      <c r="D1235" s="79" t="s">
        <v>93</v>
      </c>
      <c r="E1235" s="80" t="s">
        <v>1159</v>
      </c>
      <c r="F1235" s="81" t="s">
        <v>1160</v>
      </c>
      <c r="G1235" s="82" t="s">
        <v>96</v>
      </c>
      <c r="H1235" s="83">
        <v>148.398</v>
      </c>
      <c r="I1235" s="84">
        <v>0</v>
      </c>
      <c r="J1235" s="84">
        <f>ROUND(I1235*H1235,2)</f>
        <v>0</v>
      </c>
      <c r="K1235" s="81" t="s">
        <v>125</v>
      </c>
      <c r="L1235" s="8"/>
      <c r="M1235" s="85" t="s">
        <v>8</v>
      </c>
      <c r="N1235" s="86" t="s">
        <v>25</v>
      </c>
      <c r="O1235" s="87">
        <v>0.17799999999999999</v>
      </c>
      <c r="P1235" s="87">
        <f>O1235*H1235</f>
        <v>26.414843999999999</v>
      </c>
      <c r="Q1235" s="87">
        <v>6.9999999999999999E-4</v>
      </c>
      <c r="R1235" s="87">
        <f>Q1235*H1235</f>
        <v>0.1038786</v>
      </c>
      <c r="S1235" s="87">
        <v>0</v>
      </c>
      <c r="T1235" s="88">
        <f>S1235*H1235</f>
        <v>0</v>
      </c>
      <c r="AR1235" s="89"/>
      <c r="AT1235" s="89"/>
      <c r="AU1235" s="89"/>
      <c r="AY1235" s="1"/>
      <c r="BE1235" s="90"/>
      <c r="BF1235" s="90"/>
      <c r="BG1235" s="90"/>
      <c r="BH1235" s="90"/>
      <c r="BI1235" s="90"/>
      <c r="BJ1235" s="1"/>
      <c r="BK1235" s="90"/>
      <c r="BL1235" s="1"/>
      <c r="BM1235" s="89"/>
    </row>
    <row r="1236" spans="2:65" s="92" customFormat="1" x14ac:dyDescent="0.2">
      <c r="B1236" s="91"/>
      <c r="D1236" s="93" t="s">
        <v>105</v>
      </c>
      <c r="E1236" s="94" t="s">
        <v>8</v>
      </c>
      <c r="F1236" s="95" t="s">
        <v>505</v>
      </c>
      <c r="H1236" s="96">
        <v>39.18</v>
      </c>
      <c r="L1236" s="91"/>
      <c r="M1236" s="97"/>
      <c r="T1236" s="98"/>
      <c r="AT1236" s="94"/>
      <c r="AU1236" s="94"/>
      <c r="AY1236" s="94"/>
    </row>
    <row r="1237" spans="2:65" s="92" customFormat="1" x14ac:dyDescent="0.2">
      <c r="B1237" s="91"/>
      <c r="D1237" s="93" t="s">
        <v>105</v>
      </c>
      <c r="E1237" s="94" t="s">
        <v>8</v>
      </c>
      <c r="F1237" s="95" t="s">
        <v>506</v>
      </c>
      <c r="H1237" s="96">
        <v>0.69</v>
      </c>
      <c r="L1237" s="91"/>
      <c r="M1237" s="97"/>
      <c r="T1237" s="98"/>
      <c r="AT1237" s="94"/>
      <c r="AU1237" s="94"/>
      <c r="AY1237" s="94"/>
    </row>
    <row r="1238" spans="2:65" s="116" customFormat="1" x14ac:dyDescent="0.2">
      <c r="B1238" s="115"/>
      <c r="D1238" s="93" t="s">
        <v>105</v>
      </c>
      <c r="E1238" s="117" t="s">
        <v>8</v>
      </c>
      <c r="F1238" s="118" t="s">
        <v>345</v>
      </c>
      <c r="H1238" s="119">
        <v>39.869999999999997</v>
      </c>
      <c r="L1238" s="115"/>
      <c r="M1238" s="120"/>
      <c r="T1238" s="121"/>
      <c r="AT1238" s="117"/>
      <c r="AU1238" s="117"/>
      <c r="AY1238" s="117"/>
    </row>
    <row r="1239" spans="2:65" s="92" customFormat="1" x14ac:dyDescent="0.2">
      <c r="B1239" s="91"/>
      <c r="D1239" s="93" t="s">
        <v>105</v>
      </c>
      <c r="E1239" s="94" t="s">
        <v>8</v>
      </c>
      <c r="F1239" s="95" t="s">
        <v>249</v>
      </c>
      <c r="H1239" s="96">
        <v>15.015000000000001</v>
      </c>
      <c r="L1239" s="91"/>
      <c r="M1239" s="97"/>
      <c r="T1239" s="98"/>
      <c r="AT1239" s="94"/>
      <c r="AU1239" s="94"/>
      <c r="AY1239" s="94"/>
    </row>
    <row r="1240" spans="2:65" s="92" customFormat="1" x14ac:dyDescent="0.2">
      <c r="B1240" s="91"/>
      <c r="D1240" s="93" t="s">
        <v>105</v>
      </c>
      <c r="E1240" s="94" t="s">
        <v>8</v>
      </c>
      <c r="F1240" s="95" t="s">
        <v>250</v>
      </c>
      <c r="H1240" s="96">
        <v>21.138000000000002</v>
      </c>
      <c r="L1240" s="91"/>
      <c r="M1240" s="97"/>
      <c r="T1240" s="98"/>
      <c r="AT1240" s="94"/>
      <c r="AU1240" s="94"/>
      <c r="AY1240" s="94"/>
    </row>
    <row r="1241" spans="2:65" s="92" customFormat="1" x14ac:dyDescent="0.2">
      <c r="B1241" s="91"/>
      <c r="D1241" s="93" t="s">
        <v>105</v>
      </c>
      <c r="E1241" s="94" t="s">
        <v>8</v>
      </c>
      <c r="F1241" s="95" t="s">
        <v>240</v>
      </c>
      <c r="H1241" s="96">
        <v>10.45</v>
      </c>
      <c r="L1241" s="91"/>
      <c r="M1241" s="97"/>
      <c r="T1241" s="98"/>
      <c r="AT1241" s="94"/>
      <c r="AU1241" s="94"/>
      <c r="AY1241" s="94"/>
    </row>
    <row r="1242" spans="2:65" s="92" customFormat="1" x14ac:dyDescent="0.2">
      <c r="B1242" s="91"/>
      <c r="D1242" s="93" t="s">
        <v>105</v>
      </c>
      <c r="E1242" s="94" t="s">
        <v>8</v>
      </c>
      <c r="F1242" s="95" t="s">
        <v>251</v>
      </c>
      <c r="H1242" s="96">
        <v>13.845000000000001</v>
      </c>
      <c r="L1242" s="91"/>
      <c r="M1242" s="97"/>
      <c r="T1242" s="98"/>
      <c r="AT1242" s="94"/>
      <c r="AU1242" s="94"/>
      <c r="AY1242" s="94"/>
    </row>
    <row r="1243" spans="2:65" s="92" customFormat="1" x14ac:dyDescent="0.2">
      <c r="B1243" s="91"/>
      <c r="D1243" s="93" t="s">
        <v>105</v>
      </c>
      <c r="E1243" s="94" t="s">
        <v>8</v>
      </c>
      <c r="F1243" s="95" t="s">
        <v>252</v>
      </c>
      <c r="H1243" s="96">
        <v>21.85</v>
      </c>
      <c r="L1243" s="91"/>
      <c r="M1243" s="97"/>
      <c r="T1243" s="98"/>
      <c r="AT1243" s="94"/>
      <c r="AU1243" s="94"/>
      <c r="AY1243" s="94"/>
    </row>
    <row r="1244" spans="2:65" s="92" customFormat="1" x14ac:dyDescent="0.2">
      <c r="B1244" s="91"/>
      <c r="D1244" s="93" t="s">
        <v>105</v>
      </c>
      <c r="E1244" s="94" t="s">
        <v>8</v>
      </c>
      <c r="F1244" s="95" t="s">
        <v>240</v>
      </c>
      <c r="H1244" s="96">
        <v>10.45</v>
      </c>
      <c r="L1244" s="91"/>
      <c r="M1244" s="97"/>
      <c r="T1244" s="98"/>
      <c r="AT1244" s="94"/>
      <c r="AU1244" s="94"/>
      <c r="AY1244" s="94"/>
    </row>
    <row r="1245" spans="2:65" s="92" customFormat="1" x14ac:dyDescent="0.2">
      <c r="B1245" s="91"/>
      <c r="D1245" s="93" t="s">
        <v>105</v>
      </c>
      <c r="E1245" s="94" t="s">
        <v>8</v>
      </c>
      <c r="F1245" s="95" t="s">
        <v>241</v>
      </c>
      <c r="H1245" s="96">
        <v>8.19</v>
      </c>
      <c r="L1245" s="91"/>
      <c r="M1245" s="97"/>
      <c r="T1245" s="98"/>
      <c r="AT1245" s="94"/>
      <c r="AU1245" s="94"/>
      <c r="AY1245" s="94"/>
    </row>
    <row r="1246" spans="2:65" s="92" customFormat="1" x14ac:dyDescent="0.2">
      <c r="B1246" s="91"/>
      <c r="D1246" s="93" t="s">
        <v>105</v>
      </c>
      <c r="E1246" s="94" t="s">
        <v>8</v>
      </c>
      <c r="F1246" s="95" t="s">
        <v>507</v>
      </c>
      <c r="H1246" s="96">
        <v>5.04</v>
      </c>
      <c r="L1246" s="91"/>
      <c r="M1246" s="97"/>
      <c r="T1246" s="98"/>
      <c r="AT1246" s="94"/>
      <c r="AU1246" s="94"/>
      <c r="AY1246" s="94"/>
    </row>
    <row r="1247" spans="2:65" s="92" customFormat="1" ht="22.5" x14ac:dyDescent="0.2">
      <c r="B1247" s="91"/>
      <c r="D1247" s="93" t="s">
        <v>105</v>
      </c>
      <c r="E1247" s="94" t="s">
        <v>8</v>
      </c>
      <c r="F1247" s="95" t="s">
        <v>508</v>
      </c>
      <c r="H1247" s="96">
        <v>2.5499999999999998</v>
      </c>
      <c r="L1247" s="91"/>
      <c r="M1247" s="97"/>
      <c r="T1247" s="98"/>
      <c r="AT1247" s="94"/>
      <c r="AU1247" s="94"/>
      <c r="AY1247" s="94"/>
    </row>
    <row r="1248" spans="2:65" s="116" customFormat="1" x14ac:dyDescent="0.2">
      <c r="B1248" s="115"/>
      <c r="D1248" s="93" t="s">
        <v>105</v>
      </c>
      <c r="E1248" s="117" t="s">
        <v>8</v>
      </c>
      <c r="F1248" s="118" t="s">
        <v>345</v>
      </c>
      <c r="H1248" s="119">
        <v>108.52800000000001</v>
      </c>
      <c r="L1248" s="115"/>
      <c r="M1248" s="120"/>
      <c r="T1248" s="121"/>
      <c r="AT1248" s="117"/>
      <c r="AU1248" s="117"/>
      <c r="AY1248" s="117"/>
    </row>
    <row r="1249" spans="2:65" s="100" customFormat="1" x14ac:dyDescent="0.2">
      <c r="B1249" s="99"/>
      <c r="D1249" s="93" t="s">
        <v>105</v>
      </c>
      <c r="E1249" s="101" t="s">
        <v>8</v>
      </c>
      <c r="F1249" s="102" t="s">
        <v>128</v>
      </c>
      <c r="H1249" s="103">
        <v>148.398</v>
      </c>
      <c r="L1249" s="99"/>
      <c r="M1249" s="104"/>
      <c r="T1249" s="105"/>
      <c r="AT1249" s="101"/>
      <c r="AU1249" s="101"/>
      <c r="AY1249" s="101"/>
    </row>
    <row r="1250" spans="2:65" s="9" customFormat="1" ht="16.5" customHeight="1" x14ac:dyDescent="0.2">
      <c r="B1250" s="78"/>
      <c r="C1250" s="79" t="s">
        <v>1161</v>
      </c>
      <c r="D1250" s="79" t="s">
        <v>93</v>
      </c>
      <c r="E1250" s="80" t="s">
        <v>1162</v>
      </c>
      <c r="F1250" s="81" t="s">
        <v>1163</v>
      </c>
      <c r="G1250" s="82" t="s">
        <v>187</v>
      </c>
      <c r="H1250" s="83">
        <v>148.6</v>
      </c>
      <c r="I1250" s="84">
        <v>0</v>
      </c>
      <c r="J1250" s="84">
        <f>ROUND(I1250*H1250,2)</f>
        <v>0</v>
      </c>
      <c r="K1250" s="81" t="s">
        <v>125</v>
      </c>
      <c r="L1250" s="8"/>
      <c r="M1250" s="85" t="s">
        <v>8</v>
      </c>
      <c r="N1250" s="86" t="s">
        <v>25</v>
      </c>
      <c r="O1250" s="87">
        <v>0.125</v>
      </c>
      <c r="P1250" s="87">
        <f>O1250*H1250</f>
        <v>18.574999999999999</v>
      </c>
      <c r="Q1250" s="87">
        <v>2.987E-5</v>
      </c>
      <c r="R1250" s="87">
        <f>Q1250*H1250</f>
        <v>4.4386820000000002E-3</v>
      </c>
      <c r="S1250" s="87">
        <v>0</v>
      </c>
      <c r="T1250" s="88">
        <f>S1250*H1250</f>
        <v>0</v>
      </c>
      <c r="AR1250" s="89"/>
      <c r="AT1250" s="89"/>
      <c r="AU1250" s="89"/>
      <c r="AY1250" s="1"/>
      <c r="BE1250" s="90"/>
      <c r="BF1250" s="90"/>
      <c r="BG1250" s="90"/>
      <c r="BH1250" s="90"/>
      <c r="BI1250" s="90"/>
      <c r="BJ1250" s="1"/>
      <c r="BK1250" s="90"/>
      <c r="BL1250" s="1"/>
      <c r="BM1250" s="89"/>
    </row>
    <row r="1251" spans="2:65" s="92" customFormat="1" ht="22.5" x14ac:dyDescent="0.2">
      <c r="B1251" s="91"/>
      <c r="D1251" s="93" t="s">
        <v>105</v>
      </c>
      <c r="E1251" s="94" t="s">
        <v>8</v>
      </c>
      <c r="F1251" s="95" t="s">
        <v>1164</v>
      </c>
      <c r="H1251" s="96">
        <v>46.1</v>
      </c>
      <c r="L1251" s="91"/>
      <c r="M1251" s="97"/>
      <c r="T1251" s="98"/>
      <c r="AT1251" s="94"/>
      <c r="AU1251" s="94"/>
      <c r="AY1251" s="94"/>
    </row>
    <row r="1252" spans="2:65" s="92" customFormat="1" x14ac:dyDescent="0.2">
      <c r="B1252" s="91"/>
      <c r="D1252" s="93" t="s">
        <v>105</v>
      </c>
      <c r="E1252" s="94" t="s">
        <v>8</v>
      </c>
      <c r="F1252" s="95" t="s">
        <v>1165</v>
      </c>
      <c r="H1252" s="96">
        <v>14.1</v>
      </c>
      <c r="L1252" s="91"/>
      <c r="M1252" s="97"/>
      <c r="T1252" s="98"/>
      <c r="AT1252" s="94"/>
      <c r="AU1252" s="94"/>
      <c r="AY1252" s="94"/>
    </row>
    <row r="1253" spans="2:65" s="92" customFormat="1" x14ac:dyDescent="0.2">
      <c r="B1253" s="91"/>
      <c r="D1253" s="93" t="s">
        <v>105</v>
      </c>
      <c r="E1253" s="94" t="s">
        <v>8</v>
      </c>
      <c r="F1253" s="95" t="s">
        <v>1166</v>
      </c>
      <c r="H1253" s="96">
        <v>15.7</v>
      </c>
      <c r="L1253" s="91"/>
      <c r="M1253" s="97"/>
      <c r="T1253" s="98"/>
      <c r="AT1253" s="94"/>
      <c r="AU1253" s="94"/>
      <c r="AY1253" s="94"/>
    </row>
    <row r="1254" spans="2:65" s="92" customFormat="1" x14ac:dyDescent="0.2">
      <c r="B1254" s="91"/>
      <c r="D1254" s="93" t="s">
        <v>105</v>
      </c>
      <c r="E1254" s="94" t="s">
        <v>8</v>
      </c>
      <c r="F1254" s="95" t="s">
        <v>1167</v>
      </c>
      <c r="H1254" s="96">
        <v>13</v>
      </c>
      <c r="L1254" s="91"/>
      <c r="M1254" s="97"/>
      <c r="T1254" s="98"/>
      <c r="AT1254" s="94"/>
      <c r="AU1254" s="94"/>
      <c r="AY1254" s="94"/>
    </row>
    <row r="1255" spans="2:65" s="92" customFormat="1" x14ac:dyDescent="0.2">
      <c r="B1255" s="91"/>
      <c r="D1255" s="93" t="s">
        <v>105</v>
      </c>
      <c r="E1255" s="94" t="s">
        <v>8</v>
      </c>
      <c r="F1255" s="95" t="s">
        <v>1168</v>
      </c>
      <c r="H1255" s="96">
        <v>12.5</v>
      </c>
      <c r="L1255" s="91"/>
      <c r="M1255" s="97"/>
      <c r="T1255" s="98"/>
      <c r="AT1255" s="94"/>
      <c r="AU1255" s="94"/>
      <c r="AY1255" s="94"/>
    </row>
    <row r="1256" spans="2:65" s="92" customFormat="1" x14ac:dyDescent="0.2">
      <c r="B1256" s="91"/>
      <c r="D1256" s="93" t="s">
        <v>105</v>
      </c>
      <c r="E1256" s="94" t="s">
        <v>8</v>
      </c>
      <c r="F1256" s="95" t="s">
        <v>1169</v>
      </c>
      <c r="H1256" s="96">
        <v>15.2</v>
      </c>
      <c r="L1256" s="91"/>
      <c r="M1256" s="97"/>
      <c r="T1256" s="98"/>
      <c r="AT1256" s="94"/>
      <c r="AU1256" s="94"/>
      <c r="AY1256" s="94"/>
    </row>
    <row r="1257" spans="2:65" s="92" customFormat="1" x14ac:dyDescent="0.2">
      <c r="B1257" s="91"/>
      <c r="D1257" s="93" t="s">
        <v>105</v>
      </c>
      <c r="E1257" s="94" t="s">
        <v>8</v>
      </c>
      <c r="F1257" s="95" t="s">
        <v>1170</v>
      </c>
      <c r="H1257" s="96">
        <v>12</v>
      </c>
      <c r="L1257" s="91"/>
      <c r="M1257" s="97"/>
      <c r="T1257" s="98"/>
      <c r="AT1257" s="94"/>
      <c r="AU1257" s="94"/>
      <c r="AY1257" s="94"/>
    </row>
    <row r="1258" spans="2:65" s="92" customFormat="1" x14ac:dyDescent="0.2">
      <c r="B1258" s="91"/>
      <c r="D1258" s="93" t="s">
        <v>105</v>
      </c>
      <c r="E1258" s="94" t="s">
        <v>8</v>
      </c>
      <c r="F1258" s="95" t="s">
        <v>1171</v>
      </c>
      <c r="H1258" s="96">
        <v>11.2</v>
      </c>
      <c r="L1258" s="91"/>
      <c r="M1258" s="97"/>
      <c r="T1258" s="98"/>
      <c r="AT1258" s="94"/>
      <c r="AU1258" s="94"/>
      <c r="AY1258" s="94"/>
    </row>
    <row r="1259" spans="2:65" s="92" customFormat="1" x14ac:dyDescent="0.2">
      <c r="B1259" s="91"/>
      <c r="D1259" s="93" t="s">
        <v>105</v>
      </c>
      <c r="E1259" s="94" t="s">
        <v>8</v>
      </c>
      <c r="F1259" s="95" t="s">
        <v>1172</v>
      </c>
      <c r="H1259" s="96">
        <v>8.8000000000000007</v>
      </c>
      <c r="L1259" s="91"/>
      <c r="M1259" s="97"/>
      <c r="T1259" s="98"/>
      <c r="AT1259" s="94"/>
      <c r="AU1259" s="94"/>
      <c r="AY1259" s="94"/>
    </row>
    <row r="1260" spans="2:65" s="100" customFormat="1" x14ac:dyDescent="0.2">
      <c r="B1260" s="99"/>
      <c r="D1260" s="93" t="s">
        <v>105</v>
      </c>
      <c r="E1260" s="101" t="s">
        <v>8</v>
      </c>
      <c r="F1260" s="102" t="s">
        <v>128</v>
      </c>
      <c r="H1260" s="103">
        <v>148.6</v>
      </c>
      <c r="L1260" s="99"/>
      <c r="M1260" s="104"/>
      <c r="T1260" s="105"/>
      <c r="AT1260" s="101"/>
      <c r="AU1260" s="101"/>
      <c r="AY1260" s="101"/>
    </row>
    <row r="1261" spans="2:65" s="9" customFormat="1" ht="44.25" customHeight="1" x14ac:dyDescent="0.2">
      <c r="B1261" s="78"/>
      <c r="C1261" s="106" t="s">
        <v>1173</v>
      </c>
      <c r="D1261" s="106" t="s">
        <v>150</v>
      </c>
      <c r="E1261" s="107" t="s">
        <v>1174</v>
      </c>
      <c r="F1261" s="108" t="s">
        <v>1175</v>
      </c>
      <c r="G1261" s="109" t="s">
        <v>96</v>
      </c>
      <c r="H1261" s="110">
        <v>182.84899999999999</v>
      </c>
      <c r="I1261" s="111">
        <v>0</v>
      </c>
      <c r="J1261" s="111">
        <f>ROUND(I1261*H1261,2)</f>
        <v>0</v>
      </c>
      <c r="K1261" s="108" t="s">
        <v>125</v>
      </c>
      <c r="L1261" s="112"/>
      <c r="M1261" s="113" t="s">
        <v>8</v>
      </c>
      <c r="N1261" s="114" t="s">
        <v>25</v>
      </c>
      <c r="O1261" s="87">
        <v>0</v>
      </c>
      <c r="P1261" s="87">
        <f>O1261*H1261</f>
        <v>0</v>
      </c>
      <c r="Q1261" s="87">
        <v>5.1000000000000004E-3</v>
      </c>
      <c r="R1261" s="87">
        <f>Q1261*H1261</f>
        <v>0.93252990000000002</v>
      </c>
      <c r="S1261" s="87">
        <v>0</v>
      </c>
      <c r="T1261" s="88">
        <f>S1261*H1261</f>
        <v>0</v>
      </c>
      <c r="AR1261" s="89"/>
      <c r="AT1261" s="89"/>
      <c r="AU1261" s="89"/>
      <c r="AY1261" s="1"/>
      <c r="BE1261" s="90"/>
      <c r="BF1261" s="90"/>
      <c r="BG1261" s="90"/>
      <c r="BH1261" s="90"/>
      <c r="BI1261" s="90"/>
      <c r="BJ1261" s="1"/>
      <c r="BK1261" s="90"/>
      <c r="BL1261" s="1"/>
      <c r="BM1261" s="89"/>
    </row>
    <row r="1262" spans="2:65" s="92" customFormat="1" x14ac:dyDescent="0.2">
      <c r="B1262" s="91"/>
      <c r="D1262" s="93" t="s">
        <v>105</v>
      </c>
      <c r="E1262" s="94" t="s">
        <v>8</v>
      </c>
      <c r="F1262" s="95" t="s">
        <v>505</v>
      </c>
      <c r="H1262" s="96">
        <v>39.18</v>
      </c>
      <c r="L1262" s="91"/>
      <c r="M1262" s="97"/>
      <c r="T1262" s="98"/>
      <c r="AT1262" s="94"/>
      <c r="AU1262" s="94"/>
      <c r="AY1262" s="94"/>
    </row>
    <row r="1263" spans="2:65" s="92" customFormat="1" x14ac:dyDescent="0.2">
      <c r="B1263" s="91"/>
      <c r="D1263" s="93" t="s">
        <v>105</v>
      </c>
      <c r="E1263" s="94" t="s">
        <v>8</v>
      </c>
      <c r="F1263" s="95" t="s">
        <v>506</v>
      </c>
      <c r="H1263" s="96">
        <v>0.69</v>
      </c>
      <c r="L1263" s="91"/>
      <c r="M1263" s="97"/>
      <c r="T1263" s="98"/>
      <c r="AT1263" s="94"/>
      <c r="AU1263" s="94"/>
      <c r="AY1263" s="94"/>
    </row>
    <row r="1264" spans="2:65" s="116" customFormat="1" x14ac:dyDescent="0.2">
      <c r="B1264" s="115"/>
      <c r="D1264" s="93" t="s">
        <v>105</v>
      </c>
      <c r="E1264" s="117" t="s">
        <v>8</v>
      </c>
      <c r="F1264" s="118" t="s">
        <v>345</v>
      </c>
      <c r="H1264" s="119">
        <v>39.869999999999997</v>
      </c>
      <c r="L1264" s="115"/>
      <c r="M1264" s="120"/>
      <c r="T1264" s="121"/>
      <c r="AT1264" s="117"/>
      <c r="AU1264" s="117"/>
      <c r="AY1264" s="117"/>
    </row>
    <row r="1265" spans="2:51" s="92" customFormat="1" x14ac:dyDescent="0.2">
      <c r="B1265" s="91"/>
      <c r="D1265" s="93" t="s">
        <v>105</v>
      </c>
      <c r="E1265" s="94" t="s">
        <v>8</v>
      </c>
      <c r="F1265" s="95" t="s">
        <v>249</v>
      </c>
      <c r="H1265" s="96">
        <v>15.015000000000001</v>
      </c>
      <c r="L1265" s="91"/>
      <c r="M1265" s="97"/>
      <c r="T1265" s="98"/>
      <c r="AT1265" s="94"/>
      <c r="AU1265" s="94"/>
      <c r="AY1265" s="94"/>
    </row>
    <row r="1266" spans="2:51" s="92" customFormat="1" x14ac:dyDescent="0.2">
      <c r="B1266" s="91"/>
      <c r="D1266" s="93" t="s">
        <v>105</v>
      </c>
      <c r="E1266" s="94" t="s">
        <v>8</v>
      </c>
      <c r="F1266" s="95" t="s">
        <v>250</v>
      </c>
      <c r="H1266" s="96">
        <v>21.138000000000002</v>
      </c>
      <c r="L1266" s="91"/>
      <c r="M1266" s="97"/>
      <c r="T1266" s="98"/>
      <c r="AT1266" s="94"/>
      <c r="AU1266" s="94"/>
      <c r="AY1266" s="94"/>
    </row>
    <row r="1267" spans="2:51" s="92" customFormat="1" x14ac:dyDescent="0.2">
      <c r="B1267" s="91"/>
      <c r="D1267" s="93" t="s">
        <v>105</v>
      </c>
      <c r="E1267" s="94" t="s">
        <v>8</v>
      </c>
      <c r="F1267" s="95" t="s">
        <v>240</v>
      </c>
      <c r="H1267" s="96">
        <v>10.45</v>
      </c>
      <c r="L1267" s="91"/>
      <c r="M1267" s="97"/>
      <c r="T1267" s="98"/>
      <c r="AT1267" s="94"/>
      <c r="AU1267" s="94"/>
      <c r="AY1267" s="94"/>
    </row>
    <row r="1268" spans="2:51" s="92" customFormat="1" x14ac:dyDescent="0.2">
      <c r="B1268" s="91"/>
      <c r="D1268" s="93" t="s">
        <v>105</v>
      </c>
      <c r="E1268" s="94" t="s">
        <v>8</v>
      </c>
      <c r="F1268" s="95" t="s">
        <v>251</v>
      </c>
      <c r="H1268" s="96">
        <v>13.845000000000001</v>
      </c>
      <c r="L1268" s="91"/>
      <c r="M1268" s="97"/>
      <c r="T1268" s="98"/>
      <c r="AT1268" s="94"/>
      <c r="AU1268" s="94"/>
      <c r="AY1268" s="94"/>
    </row>
    <row r="1269" spans="2:51" s="92" customFormat="1" x14ac:dyDescent="0.2">
      <c r="B1269" s="91"/>
      <c r="D1269" s="93" t="s">
        <v>105</v>
      </c>
      <c r="E1269" s="94" t="s">
        <v>8</v>
      </c>
      <c r="F1269" s="95" t="s">
        <v>252</v>
      </c>
      <c r="H1269" s="96">
        <v>21.85</v>
      </c>
      <c r="L1269" s="91"/>
      <c r="M1269" s="97"/>
      <c r="T1269" s="98"/>
      <c r="AT1269" s="94"/>
      <c r="AU1269" s="94"/>
      <c r="AY1269" s="94"/>
    </row>
    <row r="1270" spans="2:51" s="92" customFormat="1" x14ac:dyDescent="0.2">
      <c r="B1270" s="91"/>
      <c r="D1270" s="93" t="s">
        <v>105</v>
      </c>
      <c r="E1270" s="94" t="s">
        <v>8</v>
      </c>
      <c r="F1270" s="95" t="s">
        <v>240</v>
      </c>
      <c r="H1270" s="96">
        <v>10.45</v>
      </c>
      <c r="L1270" s="91"/>
      <c r="M1270" s="97"/>
      <c r="T1270" s="98"/>
      <c r="AT1270" s="94"/>
      <c r="AU1270" s="94"/>
      <c r="AY1270" s="94"/>
    </row>
    <row r="1271" spans="2:51" s="92" customFormat="1" x14ac:dyDescent="0.2">
      <c r="B1271" s="91"/>
      <c r="D1271" s="93" t="s">
        <v>105</v>
      </c>
      <c r="E1271" s="94" t="s">
        <v>8</v>
      </c>
      <c r="F1271" s="95" t="s">
        <v>241</v>
      </c>
      <c r="H1271" s="96">
        <v>8.19</v>
      </c>
      <c r="L1271" s="91"/>
      <c r="M1271" s="97"/>
      <c r="T1271" s="98"/>
      <c r="AT1271" s="94"/>
      <c r="AU1271" s="94"/>
      <c r="AY1271" s="94"/>
    </row>
    <row r="1272" spans="2:51" s="92" customFormat="1" x14ac:dyDescent="0.2">
      <c r="B1272" s="91"/>
      <c r="D1272" s="93" t="s">
        <v>105</v>
      </c>
      <c r="E1272" s="94" t="s">
        <v>8</v>
      </c>
      <c r="F1272" s="95" t="s">
        <v>507</v>
      </c>
      <c r="H1272" s="96">
        <v>5.04</v>
      </c>
      <c r="L1272" s="91"/>
      <c r="M1272" s="97"/>
      <c r="T1272" s="98"/>
      <c r="AT1272" s="94"/>
      <c r="AU1272" s="94"/>
      <c r="AY1272" s="94"/>
    </row>
    <row r="1273" spans="2:51" s="92" customFormat="1" ht="22.5" x14ac:dyDescent="0.2">
      <c r="B1273" s="91"/>
      <c r="D1273" s="93" t="s">
        <v>105</v>
      </c>
      <c r="E1273" s="94" t="s">
        <v>8</v>
      </c>
      <c r="F1273" s="95" t="s">
        <v>508</v>
      </c>
      <c r="H1273" s="96">
        <v>2.5499999999999998</v>
      </c>
      <c r="L1273" s="91"/>
      <c r="M1273" s="97"/>
      <c r="T1273" s="98"/>
      <c r="AT1273" s="94"/>
      <c r="AU1273" s="94"/>
      <c r="AY1273" s="94"/>
    </row>
    <row r="1274" spans="2:51" s="116" customFormat="1" x14ac:dyDescent="0.2">
      <c r="B1274" s="115"/>
      <c r="D1274" s="93" t="s">
        <v>105</v>
      </c>
      <c r="E1274" s="117" t="s">
        <v>8</v>
      </c>
      <c r="F1274" s="118" t="s">
        <v>345</v>
      </c>
      <c r="H1274" s="119">
        <v>108.52800000000001</v>
      </c>
      <c r="L1274" s="115"/>
      <c r="M1274" s="120"/>
      <c r="T1274" s="121"/>
      <c r="AT1274" s="117"/>
      <c r="AU1274" s="117"/>
      <c r="AY1274" s="117"/>
    </row>
    <row r="1275" spans="2:51" s="92" customFormat="1" ht="22.5" x14ac:dyDescent="0.2">
      <c r="B1275" s="91"/>
      <c r="D1275" s="93" t="s">
        <v>105</v>
      </c>
      <c r="E1275" s="94" t="s">
        <v>8</v>
      </c>
      <c r="F1275" s="95" t="s">
        <v>1176</v>
      </c>
      <c r="H1275" s="96">
        <v>4.6100000000000003</v>
      </c>
      <c r="L1275" s="91"/>
      <c r="M1275" s="97"/>
      <c r="T1275" s="98"/>
      <c r="AT1275" s="94"/>
      <c r="AU1275" s="94"/>
      <c r="AY1275" s="94"/>
    </row>
    <row r="1276" spans="2:51" s="92" customFormat="1" x14ac:dyDescent="0.2">
      <c r="B1276" s="91"/>
      <c r="D1276" s="93" t="s">
        <v>105</v>
      </c>
      <c r="E1276" s="94" t="s">
        <v>8</v>
      </c>
      <c r="F1276" s="95" t="s">
        <v>1177</v>
      </c>
      <c r="H1276" s="96">
        <v>1.41</v>
      </c>
      <c r="L1276" s="91"/>
      <c r="M1276" s="97"/>
      <c r="T1276" s="98"/>
      <c r="AT1276" s="94"/>
      <c r="AU1276" s="94"/>
      <c r="AY1276" s="94"/>
    </row>
    <row r="1277" spans="2:51" s="92" customFormat="1" x14ac:dyDescent="0.2">
      <c r="B1277" s="91"/>
      <c r="D1277" s="93" t="s">
        <v>105</v>
      </c>
      <c r="E1277" s="94" t="s">
        <v>8</v>
      </c>
      <c r="F1277" s="95" t="s">
        <v>1178</v>
      </c>
      <c r="H1277" s="96">
        <v>1.57</v>
      </c>
      <c r="L1277" s="91"/>
      <c r="M1277" s="97"/>
      <c r="T1277" s="98"/>
      <c r="AT1277" s="94"/>
      <c r="AU1277" s="94"/>
      <c r="AY1277" s="94"/>
    </row>
    <row r="1278" spans="2:51" s="92" customFormat="1" x14ac:dyDescent="0.2">
      <c r="B1278" s="91"/>
      <c r="D1278" s="93" t="s">
        <v>105</v>
      </c>
      <c r="E1278" s="94" t="s">
        <v>8</v>
      </c>
      <c r="F1278" s="95" t="s">
        <v>1179</v>
      </c>
      <c r="H1278" s="96">
        <v>1.3</v>
      </c>
      <c r="L1278" s="91"/>
      <c r="M1278" s="97"/>
      <c r="T1278" s="98"/>
      <c r="AT1278" s="94"/>
      <c r="AU1278" s="94"/>
      <c r="AY1278" s="94"/>
    </row>
    <row r="1279" spans="2:51" s="92" customFormat="1" x14ac:dyDescent="0.2">
      <c r="B1279" s="91"/>
      <c r="D1279" s="93" t="s">
        <v>105</v>
      </c>
      <c r="E1279" s="94" t="s">
        <v>8</v>
      </c>
      <c r="F1279" s="95" t="s">
        <v>1180</v>
      </c>
      <c r="H1279" s="96">
        <v>1.25</v>
      </c>
      <c r="L1279" s="91"/>
      <c r="M1279" s="97"/>
      <c r="T1279" s="98"/>
      <c r="AT1279" s="94"/>
      <c r="AU1279" s="94"/>
      <c r="AY1279" s="94"/>
    </row>
    <row r="1280" spans="2:51" s="92" customFormat="1" x14ac:dyDescent="0.2">
      <c r="B1280" s="91"/>
      <c r="D1280" s="93" t="s">
        <v>105</v>
      </c>
      <c r="E1280" s="94" t="s">
        <v>8</v>
      </c>
      <c r="F1280" s="95" t="s">
        <v>1181</v>
      </c>
      <c r="H1280" s="96">
        <v>1.52</v>
      </c>
      <c r="L1280" s="91"/>
      <c r="M1280" s="97"/>
      <c r="T1280" s="98"/>
      <c r="AT1280" s="94"/>
      <c r="AU1280" s="94"/>
      <c r="AY1280" s="94"/>
    </row>
    <row r="1281" spans="2:65" s="92" customFormat="1" x14ac:dyDescent="0.2">
      <c r="B1281" s="91"/>
      <c r="D1281" s="93" t="s">
        <v>105</v>
      </c>
      <c r="E1281" s="94" t="s">
        <v>8</v>
      </c>
      <c r="F1281" s="95" t="s">
        <v>1182</v>
      </c>
      <c r="H1281" s="96">
        <v>1.2</v>
      </c>
      <c r="L1281" s="91"/>
      <c r="M1281" s="97"/>
      <c r="T1281" s="98"/>
      <c r="AT1281" s="94"/>
      <c r="AU1281" s="94"/>
      <c r="AY1281" s="94"/>
    </row>
    <row r="1282" spans="2:65" s="92" customFormat="1" x14ac:dyDescent="0.2">
      <c r="B1282" s="91"/>
      <c r="D1282" s="93" t="s">
        <v>105</v>
      </c>
      <c r="E1282" s="94" t="s">
        <v>8</v>
      </c>
      <c r="F1282" s="95" t="s">
        <v>1183</v>
      </c>
      <c r="H1282" s="96">
        <v>1.1200000000000001</v>
      </c>
      <c r="L1282" s="91"/>
      <c r="M1282" s="97"/>
      <c r="T1282" s="98"/>
      <c r="AT1282" s="94"/>
      <c r="AU1282" s="94"/>
      <c r="AY1282" s="94"/>
    </row>
    <row r="1283" spans="2:65" s="92" customFormat="1" x14ac:dyDescent="0.2">
      <c r="B1283" s="91"/>
      <c r="D1283" s="93" t="s">
        <v>105</v>
      </c>
      <c r="E1283" s="94" t="s">
        <v>8</v>
      </c>
      <c r="F1283" s="95" t="s">
        <v>1184</v>
      </c>
      <c r="H1283" s="96">
        <v>0.88</v>
      </c>
      <c r="L1283" s="91"/>
      <c r="M1283" s="97"/>
      <c r="T1283" s="98"/>
      <c r="AT1283" s="94"/>
      <c r="AU1283" s="94"/>
      <c r="AY1283" s="94"/>
    </row>
    <row r="1284" spans="2:65" s="116" customFormat="1" x14ac:dyDescent="0.2">
      <c r="B1284" s="115"/>
      <c r="D1284" s="93" t="s">
        <v>105</v>
      </c>
      <c r="E1284" s="117" t="s">
        <v>8</v>
      </c>
      <c r="F1284" s="118" t="s">
        <v>345</v>
      </c>
      <c r="H1284" s="119">
        <v>14.86</v>
      </c>
      <c r="L1284" s="115"/>
      <c r="M1284" s="120"/>
      <c r="T1284" s="121"/>
      <c r="AT1284" s="117"/>
      <c r="AU1284" s="117"/>
      <c r="AY1284" s="117"/>
    </row>
    <row r="1285" spans="2:65" s="100" customFormat="1" x14ac:dyDescent="0.2">
      <c r="B1285" s="99"/>
      <c r="D1285" s="93" t="s">
        <v>105</v>
      </c>
      <c r="E1285" s="101" t="s">
        <v>8</v>
      </c>
      <c r="F1285" s="102" t="s">
        <v>128</v>
      </c>
      <c r="H1285" s="103">
        <v>163.25800000000001</v>
      </c>
      <c r="L1285" s="99"/>
      <c r="M1285" s="104"/>
      <c r="T1285" s="105"/>
      <c r="AT1285" s="101"/>
      <c r="AU1285" s="101"/>
      <c r="AY1285" s="101"/>
    </row>
    <row r="1286" spans="2:65" s="92" customFormat="1" x14ac:dyDescent="0.2">
      <c r="B1286" s="91"/>
      <c r="D1286" s="93" t="s">
        <v>105</v>
      </c>
      <c r="F1286" s="95" t="s">
        <v>1185</v>
      </c>
      <c r="H1286" s="96">
        <v>182.84899999999999</v>
      </c>
      <c r="L1286" s="91"/>
      <c r="M1286" s="97"/>
      <c r="T1286" s="98"/>
      <c r="AT1286" s="94"/>
      <c r="AU1286" s="94"/>
      <c r="AY1286" s="94"/>
    </row>
    <row r="1287" spans="2:65" s="9" customFormat="1" ht="33" customHeight="1" x14ac:dyDescent="0.2">
      <c r="B1287" s="78"/>
      <c r="C1287" s="79" t="s">
        <v>1186</v>
      </c>
      <c r="D1287" s="79" t="s">
        <v>93</v>
      </c>
      <c r="E1287" s="80" t="s">
        <v>1187</v>
      </c>
      <c r="F1287" s="81" t="s">
        <v>1188</v>
      </c>
      <c r="G1287" s="82" t="s">
        <v>855</v>
      </c>
      <c r="H1287" s="83">
        <v>2411.7530000000002</v>
      </c>
      <c r="I1287" s="84">
        <v>0</v>
      </c>
      <c r="J1287" s="84">
        <f>ROUND(I1287*H1287,2)</f>
        <v>0</v>
      </c>
      <c r="K1287" s="81" t="s">
        <v>101</v>
      </c>
      <c r="L1287" s="8"/>
      <c r="M1287" s="85" t="s">
        <v>8</v>
      </c>
      <c r="N1287" s="86" t="s">
        <v>25</v>
      </c>
      <c r="O1287" s="87">
        <v>0</v>
      </c>
      <c r="P1287" s="87">
        <f>O1287*H1287</f>
        <v>0</v>
      </c>
      <c r="Q1287" s="87">
        <v>0</v>
      </c>
      <c r="R1287" s="87">
        <f>Q1287*H1287</f>
        <v>0</v>
      </c>
      <c r="S1287" s="87">
        <v>0</v>
      </c>
      <c r="T1287" s="88">
        <f>S1287*H1287</f>
        <v>0</v>
      </c>
      <c r="AR1287" s="89"/>
      <c r="AT1287" s="89"/>
      <c r="AU1287" s="89"/>
      <c r="AY1287" s="1"/>
      <c r="BE1287" s="90"/>
      <c r="BF1287" s="90"/>
      <c r="BG1287" s="90"/>
      <c r="BH1287" s="90"/>
      <c r="BI1287" s="90"/>
      <c r="BJ1287" s="1"/>
      <c r="BK1287" s="90"/>
      <c r="BL1287" s="1"/>
      <c r="BM1287" s="89"/>
    </row>
    <row r="1288" spans="2:65" s="67" customFormat="1" ht="22.9" customHeight="1" x14ac:dyDescent="0.2">
      <c r="B1288" s="66"/>
      <c r="D1288" s="68" t="s">
        <v>88</v>
      </c>
      <c r="E1288" s="76" t="s">
        <v>1189</v>
      </c>
      <c r="F1288" s="76" t="s">
        <v>1190</v>
      </c>
      <c r="J1288" s="77">
        <f>BK1288</f>
        <v>0</v>
      </c>
      <c r="L1288" s="66"/>
      <c r="M1288" s="71"/>
      <c r="P1288" s="72">
        <f>SUM(P1289:P1306)</f>
        <v>88.538219999999995</v>
      </c>
      <c r="R1288" s="72">
        <f>SUM(R1289:R1306)</f>
        <v>2.6989046000000001</v>
      </c>
      <c r="T1288" s="73">
        <f>SUM(T1289:T1306)</f>
        <v>0</v>
      </c>
      <c r="AR1288" s="68"/>
      <c r="AT1288" s="74"/>
      <c r="AU1288" s="74"/>
      <c r="AY1288" s="68"/>
      <c r="BK1288" s="75"/>
    </row>
    <row r="1289" spans="2:65" s="9" customFormat="1" ht="33" customHeight="1" x14ac:dyDescent="0.2">
      <c r="B1289" s="78"/>
      <c r="C1289" s="79" t="s">
        <v>1191</v>
      </c>
      <c r="D1289" s="79" t="s">
        <v>93</v>
      </c>
      <c r="E1289" s="80" t="s">
        <v>1192</v>
      </c>
      <c r="F1289" s="81" t="s">
        <v>1193</v>
      </c>
      <c r="G1289" s="82" t="s">
        <v>96</v>
      </c>
      <c r="H1289" s="83">
        <v>137.91</v>
      </c>
      <c r="I1289" s="84">
        <v>0</v>
      </c>
      <c r="J1289" s="84">
        <f>ROUND(I1289*H1289,2)</f>
        <v>0</v>
      </c>
      <c r="K1289" s="81" t="s">
        <v>125</v>
      </c>
      <c r="L1289" s="8"/>
      <c r="M1289" s="85" t="s">
        <v>8</v>
      </c>
      <c r="N1289" s="86" t="s">
        <v>25</v>
      </c>
      <c r="O1289" s="87">
        <v>0.64200000000000002</v>
      </c>
      <c r="P1289" s="87">
        <f>O1289*H1289</f>
        <v>88.538219999999995</v>
      </c>
      <c r="Q1289" s="87">
        <v>6.0000000000000001E-3</v>
      </c>
      <c r="R1289" s="87">
        <f>Q1289*H1289</f>
        <v>0.82745999999999997</v>
      </c>
      <c r="S1289" s="87">
        <v>0</v>
      </c>
      <c r="T1289" s="88">
        <f>S1289*H1289</f>
        <v>0</v>
      </c>
      <c r="AR1289" s="89"/>
      <c r="AT1289" s="89"/>
      <c r="AU1289" s="89"/>
      <c r="AY1289" s="1"/>
      <c r="BE1289" s="90"/>
      <c r="BF1289" s="90"/>
      <c r="BG1289" s="90"/>
      <c r="BH1289" s="90"/>
      <c r="BI1289" s="90"/>
      <c r="BJ1289" s="1"/>
      <c r="BK1289" s="90"/>
      <c r="BL1289" s="1"/>
      <c r="BM1289" s="89"/>
    </row>
    <row r="1290" spans="2:65" s="92" customFormat="1" ht="22.5" x14ac:dyDescent="0.2">
      <c r="B1290" s="91"/>
      <c r="D1290" s="93" t="s">
        <v>105</v>
      </c>
      <c r="E1290" s="94" t="s">
        <v>8</v>
      </c>
      <c r="F1290" s="95" t="s">
        <v>1194</v>
      </c>
      <c r="H1290" s="96">
        <v>42.6</v>
      </c>
      <c r="L1290" s="91"/>
      <c r="M1290" s="97"/>
      <c r="T1290" s="98"/>
      <c r="AT1290" s="94"/>
      <c r="AU1290" s="94"/>
      <c r="AY1290" s="94"/>
    </row>
    <row r="1291" spans="2:65" s="92" customFormat="1" x14ac:dyDescent="0.2">
      <c r="B1291" s="91"/>
      <c r="D1291" s="93" t="s">
        <v>105</v>
      </c>
      <c r="E1291" s="94" t="s">
        <v>8</v>
      </c>
      <c r="F1291" s="95" t="s">
        <v>1195</v>
      </c>
      <c r="H1291" s="96">
        <v>12.61</v>
      </c>
      <c r="L1291" s="91"/>
      <c r="M1291" s="97"/>
      <c r="T1291" s="98"/>
      <c r="AT1291" s="94"/>
      <c r="AU1291" s="94"/>
      <c r="AY1291" s="94"/>
    </row>
    <row r="1292" spans="2:65" s="92" customFormat="1" x14ac:dyDescent="0.2">
      <c r="B1292" s="91"/>
      <c r="D1292" s="93" t="s">
        <v>105</v>
      </c>
      <c r="E1292" s="94" t="s">
        <v>8</v>
      </c>
      <c r="F1292" s="95" t="s">
        <v>1196</v>
      </c>
      <c r="H1292" s="96">
        <v>12</v>
      </c>
      <c r="L1292" s="91"/>
      <c r="M1292" s="97"/>
      <c r="T1292" s="98"/>
      <c r="AT1292" s="94"/>
      <c r="AU1292" s="94"/>
      <c r="AY1292" s="94"/>
    </row>
    <row r="1293" spans="2:65" s="92" customFormat="1" x14ac:dyDescent="0.2">
      <c r="B1293" s="91"/>
      <c r="D1293" s="93" t="s">
        <v>105</v>
      </c>
      <c r="E1293" s="94" t="s">
        <v>8</v>
      </c>
      <c r="F1293" s="95" t="s">
        <v>1197</v>
      </c>
      <c r="H1293" s="96">
        <v>26.8</v>
      </c>
      <c r="L1293" s="91"/>
      <c r="M1293" s="97"/>
      <c r="T1293" s="98"/>
      <c r="AT1293" s="94"/>
      <c r="AU1293" s="94"/>
      <c r="AY1293" s="94"/>
    </row>
    <row r="1294" spans="2:65" s="92" customFormat="1" x14ac:dyDescent="0.2">
      <c r="B1294" s="91"/>
      <c r="D1294" s="93" t="s">
        <v>105</v>
      </c>
      <c r="E1294" s="94" t="s">
        <v>8</v>
      </c>
      <c r="F1294" s="95" t="s">
        <v>1198</v>
      </c>
      <c r="H1294" s="96">
        <v>31.9</v>
      </c>
      <c r="L1294" s="91"/>
      <c r="M1294" s="97"/>
      <c r="T1294" s="98"/>
      <c r="AT1294" s="94"/>
      <c r="AU1294" s="94"/>
      <c r="AY1294" s="94"/>
    </row>
    <row r="1295" spans="2:65" s="92" customFormat="1" x14ac:dyDescent="0.2">
      <c r="B1295" s="91"/>
      <c r="D1295" s="93" t="s">
        <v>105</v>
      </c>
      <c r="E1295" s="94" t="s">
        <v>8</v>
      </c>
      <c r="F1295" s="95" t="s">
        <v>1199</v>
      </c>
      <c r="H1295" s="96">
        <v>12</v>
      </c>
      <c r="L1295" s="91"/>
      <c r="M1295" s="97"/>
      <c r="T1295" s="98"/>
      <c r="AT1295" s="94"/>
      <c r="AU1295" s="94"/>
      <c r="AY1295" s="94"/>
    </row>
    <row r="1296" spans="2:65" s="100" customFormat="1" x14ac:dyDescent="0.2">
      <c r="B1296" s="99"/>
      <c r="D1296" s="93" t="s">
        <v>105</v>
      </c>
      <c r="E1296" s="101" t="s">
        <v>8</v>
      </c>
      <c r="F1296" s="102" t="s">
        <v>128</v>
      </c>
      <c r="H1296" s="103">
        <v>137.91</v>
      </c>
      <c r="L1296" s="99"/>
      <c r="M1296" s="104"/>
      <c r="T1296" s="105"/>
      <c r="AT1296" s="101"/>
      <c r="AU1296" s="101"/>
      <c r="AY1296" s="101"/>
    </row>
    <row r="1297" spans="2:65" s="9" customFormat="1" ht="16.5" customHeight="1" x14ac:dyDescent="0.2">
      <c r="B1297" s="78"/>
      <c r="C1297" s="106" t="s">
        <v>1200</v>
      </c>
      <c r="D1297" s="106" t="s">
        <v>150</v>
      </c>
      <c r="E1297" s="107" t="s">
        <v>1201</v>
      </c>
      <c r="F1297" s="108" t="s">
        <v>1202</v>
      </c>
      <c r="G1297" s="109" t="s">
        <v>96</v>
      </c>
      <c r="H1297" s="110">
        <v>158.59700000000001</v>
      </c>
      <c r="I1297" s="111">
        <v>0</v>
      </c>
      <c r="J1297" s="111">
        <f>ROUND(I1297*H1297,2)</f>
        <v>0</v>
      </c>
      <c r="K1297" s="108" t="s">
        <v>125</v>
      </c>
      <c r="L1297" s="112"/>
      <c r="M1297" s="113" t="s">
        <v>8</v>
      </c>
      <c r="N1297" s="114" t="s">
        <v>25</v>
      </c>
      <c r="O1297" s="87">
        <v>0</v>
      </c>
      <c r="P1297" s="87">
        <f>O1297*H1297</f>
        <v>0</v>
      </c>
      <c r="Q1297" s="87">
        <v>1.18E-2</v>
      </c>
      <c r="R1297" s="87">
        <f>Q1297*H1297</f>
        <v>1.8714446</v>
      </c>
      <c r="S1297" s="87">
        <v>0</v>
      </c>
      <c r="T1297" s="88">
        <f>S1297*H1297</f>
        <v>0</v>
      </c>
      <c r="AR1297" s="89"/>
      <c r="AT1297" s="89"/>
      <c r="AU1297" s="89"/>
      <c r="AY1297" s="1"/>
      <c r="BE1297" s="90"/>
      <c r="BF1297" s="90"/>
      <c r="BG1297" s="90"/>
      <c r="BH1297" s="90"/>
      <c r="BI1297" s="90"/>
      <c r="BJ1297" s="1"/>
      <c r="BK1297" s="90"/>
      <c r="BL1297" s="1"/>
      <c r="BM1297" s="89"/>
    </row>
    <row r="1298" spans="2:65" s="92" customFormat="1" ht="22.5" x14ac:dyDescent="0.2">
      <c r="B1298" s="91"/>
      <c r="D1298" s="93" t="s">
        <v>105</v>
      </c>
      <c r="E1298" s="94" t="s">
        <v>8</v>
      </c>
      <c r="F1298" s="95" t="s">
        <v>1194</v>
      </c>
      <c r="H1298" s="96">
        <v>42.6</v>
      </c>
      <c r="L1298" s="91"/>
      <c r="M1298" s="97"/>
      <c r="T1298" s="98"/>
      <c r="AT1298" s="94"/>
      <c r="AU1298" s="94"/>
      <c r="AY1298" s="94"/>
    </row>
    <row r="1299" spans="2:65" s="92" customFormat="1" x14ac:dyDescent="0.2">
      <c r="B1299" s="91"/>
      <c r="D1299" s="93" t="s">
        <v>105</v>
      </c>
      <c r="E1299" s="94" t="s">
        <v>8</v>
      </c>
      <c r="F1299" s="95" t="s">
        <v>1195</v>
      </c>
      <c r="H1299" s="96">
        <v>12.61</v>
      </c>
      <c r="L1299" s="91"/>
      <c r="M1299" s="97"/>
      <c r="T1299" s="98"/>
      <c r="AT1299" s="94"/>
      <c r="AU1299" s="94"/>
      <c r="AY1299" s="94"/>
    </row>
    <row r="1300" spans="2:65" s="92" customFormat="1" x14ac:dyDescent="0.2">
      <c r="B1300" s="91"/>
      <c r="D1300" s="93" t="s">
        <v>105</v>
      </c>
      <c r="E1300" s="94" t="s">
        <v>8</v>
      </c>
      <c r="F1300" s="95" t="s">
        <v>1196</v>
      </c>
      <c r="H1300" s="96">
        <v>12</v>
      </c>
      <c r="L1300" s="91"/>
      <c r="M1300" s="97"/>
      <c r="T1300" s="98"/>
      <c r="AT1300" s="94"/>
      <c r="AU1300" s="94"/>
      <c r="AY1300" s="94"/>
    </row>
    <row r="1301" spans="2:65" s="92" customFormat="1" x14ac:dyDescent="0.2">
      <c r="B1301" s="91"/>
      <c r="D1301" s="93" t="s">
        <v>105</v>
      </c>
      <c r="E1301" s="94" t="s">
        <v>8</v>
      </c>
      <c r="F1301" s="95" t="s">
        <v>1197</v>
      </c>
      <c r="H1301" s="96">
        <v>26.8</v>
      </c>
      <c r="L1301" s="91"/>
      <c r="M1301" s="97"/>
      <c r="T1301" s="98"/>
      <c r="AT1301" s="94"/>
      <c r="AU1301" s="94"/>
      <c r="AY1301" s="94"/>
    </row>
    <row r="1302" spans="2:65" s="92" customFormat="1" x14ac:dyDescent="0.2">
      <c r="B1302" s="91"/>
      <c r="D1302" s="93" t="s">
        <v>105</v>
      </c>
      <c r="E1302" s="94" t="s">
        <v>8</v>
      </c>
      <c r="F1302" s="95" t="s">
        <v>1198</v>
      </c>
      <c r="H1302" s="96">
        <v>31.9</v>
      </c>
      <c r="L1302" s="91"/>
      <c r="M1302" s="97"/>
      <c r="T1302" s="98"/>
      <c r="AT1302" s="94"/>
      <c r="AU1302" s="94"/>
      <c r="AY1302" s="94"/>
    </row>
    <row r="1303" spans="2:65" s="92" customFormat="1" x14ac:dyDescent="0.2">
      <c r="B1303" s="91"/>
      <c r="D1303" s="93" t="s">
        <v>105</v>
      </c>
      <c r="E1303" s="94" t="s">
        <v>8</v>
      </c>
      <c r="F1303" s="95" t="s">
        <v>1199</v>
      </c>
      <c r="H1303" s="96">
        <v>12</v>
      </c>
      <c r="L1303" s="91"/>
      <c r="M1303" s="97"/>
      <c r="T1303" s="98"/>
      <c r="AT1303" s="94"/>
      <c r="AU1303" s="94"/>
      <c r="AY1303" s="94"/>
    </row>
    <row r="1304" spans="2:65" s="100" customFormat="1" x14ac:dyDescent="0.2">
      <c r="B1304" s="99"/>
      <c r="D1304" s="93" t="s">
        <v>105</v>
      </c>
      <c r="E1304" s="101" t="s">
        <v>8</v>
      </c>
      <c r="F1304" s="102" t="s">
        <v>128</v>
      </c>
      <c r="H1304" s="103">
        <v>137.91</v>
      </c>
      <c r="L1304" s="99"/>
      <c r="M1304" s="104"/>
      <c r="T1304" s="105"/>
      <c r="AT1304" s="101"/>
      <c r="AU1304" s="101"/>
      <c r="AY1304" s="101"/>
    </row>
    <row r="1305" spans="2:65" s="92" customFormat="1" x14ac:dyDescent="0.2">
      <c r="B1305" s="91"/>
      <c r="D1305" s="93" t="s">
        <v>105</v>
      </c>
      <c r="F1305" s="95" t="s">
        <v>1203</v>
      </c>
      <c r="H1305" s="96">
        <v>158.59700000000001</v>
      </c>
      <c r="L1305" s="91"/>
      <c r="M1305" s="97"/>
      <c r="T1305" s="98"/>
      <c r="AT1305" s="94"/>
      <c r="AU1305" s="94"/>
      <c r="AY1305" s="94"/>
    </row>
    <row r="1306" spans="2:65" s="9" customFormat="1" ht="33" customHeight="1" x14ac:dyDescent="0.2">
      <c r="B1306" s="78"/>
      <c r="C1306" s="79" t="s">
        <v>1204</v>
      </c>
      <c r="D1306" s="79" t="s">
        <v>93</v>
      </c>
      <c r="E1306" s="80" t="s">
        <v>1205</v>
      </c>
      <c r="F1306" s="81" t="s">
        <v>1206</v>
      </c>
      <c r="G1306" s="82" t="s">
        <v>855</v>
      </c>
      <c r="H1306" s="83">
        <v>1558.6890000000001</v>
      </c>
      <c r="I1306" s="84">
        <v>0</v>
      </c>
      <c r="J1306" s="84">
        <f>ROUND(I1306*H1306,2)</f>
        <v>0</v>
      </c>
      <c r="K1306" s="81" t="s">
        <v>101</v>
      </c>
      <c r="L1306" s="8"/>
      <c r="M1306" s="85" t="s">
        <v>8</v>
      </c>
      <c r="N1306" s="86" t="s">
        <v>25</v>
      </c>
      <c r="O1306" s="87">
        <v>0</v>
      </c>
      <c r="P1306" s="87">
        <f>O1306*H1306</f>
        <v>0</v>
      </c>
      <c r="Q1306" s="87">
        <v>0</v>
      </c>
      <c r="R1306" s="87">
        <f>Q1306*H1306</f>
        <v>0</v>
      </c>
      <c r="S1306" s="87">
        <v>0</v>
      </c>
      <c r="T1306" s="88">
        <f>S1306*H1306</f>
        <v>0</v>
      </c>
      <c r="AR1306" s="89"/>
      <c r="AT1306" s="89"/>
      <c r="AU1306" s="89"/>
      <c r="AY1306" s="1"/>
      <c r="BE1306" s="90"/>
      <c r="BF1306" s="90"/>
      <c r="BG1306" s="90"/>
      <c r="BH1306" s="90"/>
      <c r="BI1306" s="90"/>
      <c r="BJ1306" s="1"/>
      <c r="BK1306" s="90"/>
      <c r="BL1306" s="1"/>
      <c r="BM1306" s="89"/>
    </row>
    <row r="1307" spans="2:65" s="67" customFormat="1" ht="22.9" customHeight="1" x14ac:dyDescent="0.2">
      <c r="B1307" s="66"/>
      <c r="D1307" s="68" t="s">
        <v>88</v>
      </c>
      <c r="E1307" s="76" t="s">
        <v>1207</v>
      </c>
      <c r="F1307" s="76" t="s">
        <v>1208</v>
      </c>
      <c r="J1307" s="77">
        <f>BK1307</f>
        <v>0</v>
      </c>
      <c r="L1307" s="66"/>
      <c r="M1307" s="71"/>
      <c r="P1307" s="72">
        <f>SUM(P1308:P1343)</f>
        <v>85.269391999999996</v>
      </c>
      <c r="R1307" s="72">
        <f>SUM(R1308:R1343)</f>
        <v>0.2118616432</v>
      </c>
      <c r="T1307" s="73">
        <f>SUM(T1308:T1343)</f>
        <v>0</v>
      </c>
      <c r="AR1307" s="68"/>
      <c r="AT1307" s="74"/>
      <c r="AU1307" s="74"/>
      <c r="AY1307" s="68"/>
      <c r="BK1307" s="75"/>
    </row>
    <row r="1308" spans="2:65" s="9" customFormat="1" ht="33" customHeight="1" x14ac:dyDescent="0.2">
      <c r="B1308" s="78"/>
      <c r="C1308" s="79" t="s">
        <v>1209</v>
      </c>
      <c r="D1308" s="79" t="s">
        <v>93</v>
      </c>
      <c r="E1308" s="80" t="s">
        <v>1210</v>
      </c>
      <c r="F1308" s="81" t="s">
        <v>1211</v>
      </c>
      <c r="G1308" s="82" t="s">
        <v>96</v>
      </c>
      <c r="H1308" s="83">
        <v>819.89800000000002</v>
      </c>
      <c r="I1308" s="84">
        <v>0</v>
      </c>
      <c r="J1308" s="84">
        <f>ROUND(I1308*H1308,2)</f>
        <v>0</v>
      </c>
      <c r="K1308" s="81" t="s">
        <v>125</v>
      </c>
      <c r="L1308" s="8"/>
      <c r="M1308" s="85" t="s">
        <v>8</v>
      </c>
      <c r="N1308" s="86" t="s">
        <v>25</v>
      </c>
      <c r="O1308" s="87">
        <v>0.104</v>
      </c>
      <c r="P1308" s="87">
        <f>O1308*H1308</f>
        <v>85.269391999999996</v>
      </c>
      <c r="Q1308" s="87">
        <v>2.5839999999999999E-4</v>
      </c>
      <c r="R1308" s="87">
        <f>Q1308*H1308</f>
        <v>0.2118616432</v>
      </c>
      <c r="S1308" s="87">
        <v>0</v>
      </c>
      <c r="T1308" s="88">
        <f>S1308*H1308</f>
        <v>0</v>
      </c>
      <c r="AR1308" s="89"/>
      <c r="AT1308" s="89"/>
      <c r="AU1308" s="89"/>
      <c r="AY1308" s="1"/>
      <c r="BE1308" s="90"/>
      <c r="BF1308" s="90"/>
      <c r="BG1308" s="90"/>
      <c r="BH1308" s="90"/>
      <c r="BI1308" s="90"/>
      <c r="BJ1308" s="1"/>
      <c r="BK1308" s="90"/>
      <c r="BL1308" s="1"/>
      <c r="BM1308" s="89"/>
    </row>
    <row r="1309" spans="2:65" s="92" customFormat="1" ht="33.75" x14ac:dyDescent="0.2">
      <c r="B1309" s="91"/>
      <c r="D1309" s="93" t="s">
        <v>105</v>
      </c>
      <c r="E1309" s="94" t="s">
        <v>8</v>
      </c>
      <c r="F1309" s="95" t="s">
        <v>262</v>
      </c>
      <c r="H1309" s="96">
        <v>154.19499999999999</v>
      </c>
      <c r="L1309" s="91"/>
      <c r="M1309" s="97"/>
      <c r="T1309" s="98"/>
      <c r="AT1309" s="94"/>
      <c r="AU1309" s="94"/>
      <c r="AY1309" s="94"/>
    </row>
    <row r="1310" spans="2:65" s="92" customFormat="1" x14ac:dyDescent="0.2">
      <c r="B1310" s="91"/>
      <c r="D1310" s="93" t="s">
        <v>105</v>
      </c>
      <c r="E1310" s="94" t="s">
        <v>8</v>
      </c>
      <c r="F1310" s="95" t="s">
        <v>263</v>
      </c>
      <c r="H1310" s="96">
        <v>43.46</v>
      </c>
      <c r="L1310" s="91"/>
      <c r="M1310" s="97"/>
      <c r="T1310" s="98"/>
      <c r="AT1310" s="94"/>
      <c r="AU1310" s="94"/>
      <c r="AY1310" s="94"/>
    </row>
    <row r="1311" spans="2:65" s="92" customFormat="1" x14ac:dyDescent="0.2">
      <c r="B1311" s="91"/>
      <c r="D1311" s="93" t="s">
        <v>105</v>
      </c>
      <c r="E1311" s="94" t="s">
        <v>8</v>
      </c>
      <c r="F1311" s="95" t="s">
        <v>264</v>
      </c>
      <c r="H1311" s="96">
        <v>46.56</v>
      </c>
      <c r="L1311" s="91"/>
      <c r="M1311" s="97"/>
      <c r="T1311" s="98"/>
      <c r="AT1311" s="94"/>
      <c r="AU1311" s="94"/>
      <c r="AY1311" s="94"/>
    </row>
    <row r="1312" spans="2:65" s="92" customFormat="1" x14ac:dyDescent="0.2">
      <c r="B1312" s="91"/>
      <c r="D1312" s="93" t="s">
        <v>105</v>
      </c>
      <c r="E1312" s="94" t="s">
        <v>8</v>
      </c>
      <c r="F1312" s="95" t="s">
        <v>265</v>
      </c>
      <c r="H1312" s="96">
        <v>38.28</v>
      </c>
      <c r="L1312" s="91"/>
      <c r="M1312" s="97"/>
      <c r="T1312" s="98"/>
      <c r="AT1312" s="94"/>
      <c r="AU1312" s="94"/>
      <c r="AY1312" s="94"/>
    </row>
    <row r="1313" spans="2:51" s="92" customFormat="1" x14ac:dyDescent="0.2">
      <c r="B1313" s="91"/>
      <c r="D1313" s="93" t="s">
        <v>105</v>
      </c>
      <c r="E1313" s="94" t="s">
        <v>8</v>
      </c>
      <c r="F1313" s="95" t="s">
        <v>266</v>
      </c>
      <c r="H1313" s="96">
        <v>40.200000000000003</v>
      </c>
      <c r="L1313" s="91"/>
      <c r="M1313" s="97"/>
      <c r="T1313" s="98"/>
      <c r="AT1313" s="94"/>
      <c r="AU1313" s="94"/>
      <c r="AY1313" s="94"/>
    </row>
    <row r="1314" spans="2:51" s="92" customFormat="1" x14ac:dyDescent="0.2">
      <c r="B1314" s="91"/>
      <c r="D1314" s="93" t="s">
        <v>105</v>
      </c>
      <c r="E1314" s="94" t="s">
        <v>8</v>
      </c>
      <c r="F1314" s="95" t="s">
        <v>267</v>
      </c>
      <c r="H1314" s="96">
        <v>45.86</v>
      </c>
      <c r="L1314" s="91"/>
      <c r="M1314" s="97"/>
      <c r="T1314" s="98"/>
      <c r="AT1314" s="94"/>
      <c r="AU1314" s="94"/>
      <c r="AY1314" s="94"/>
    </row>
    <row r="1315" spans="2:51" s="92" customFormat="1" x14ac:dyDescent="0.2">
      <c r="B1315" s="91"/>
      <c r="D1315" s="93" t="s">
        <v>105</v>
      </c>
      <c r="E1315" s="94" t="s">
        <v>8</v>
      </c>
      <c r="F1315" s="95" t="s">
        <v>268</v>
      </c>
      <c r="H1315" s="96">
        <v>36.28</v>
      </c>
      <c r="L1315" s="91"/>
      <c r="M1315" s="97"/>
      <c r="T1315" s="98"/>
      <c r="AT1315" s="94"/>
      <c r="AU1315" s="94"/>
      <c r="AY1315" s="94"/>
    </row>
    <row r="1316" spans="2:51" s="92" customFormat="1" x14ac:dyDescent="0.2">
      <c r="B1316" s="91"/>
      <c r="D1316" s="93" t="s">
        <v>105</v>
      </c>
      <c r="E1316" s="94" t="s">
        <v>8</v>
      </c>
      <c r="F1316" s="95" t="s">
        <v>269</v>
      </c>
      <c r="H1316" s="96">
        <v>34.4</v>
      </c>
      <c r="L1316" s="91"/>
      <c r="M1316" s="97"/>
      <c r="T1316" s="98"/>
      <c r="AT1316" s="94"/>
      <c r="AU1316" s="94"/>
      <c r="AY1316" s="94"/>
    </row>
    <row r="1317" spans="2:51" s="92" customFormat="1" x14ac:dyDescent="0.2">
      <c r="B1317" s="91"/>
      <c r="D1317" s="93" t="s">
        <v>105</v>
      </c>
      <c r="E1317" s="94" t="s">
        <v>8</v>
      </c>
      <c r="F1317" s="95" t="s">
        <v>270</v>
      </c>
      <c r="H1317" s="96">
        <v>28.8</v>
      </c>
      <c r="L1317" s="91"/>
      <c r="M1317" s="97"/>
      <c r="T1317" s="98"/>
      <c r="AT1317" s="94"/>
      <c r="AU1317" s="94"/>
      <c r="AY1317" s="94"/>
    </row>
    <row r="1318" spans="2:51" s="92" customFormat="1" ht="22.5" x14ac:dyDescent="0.2">
      <c r="B1318" s="91"/>
      <c r="D1318" s="93" t="s">
        <v>105</v>
      </c>
      <c r="E1318" s="94" t="s">
        <v>8</v>
      </c>
      <c r="F1318" s="95" t="s">
        <v>282</v>
      </c>
      <c r="H1318" s="96">
        <v>28.5</v>
      </c>
      <c r="L1318" s="91"/>
      <c r="M1318" s="97"/>
      <c r="T1318" s="98"/>
      <c r="AT1318" s="94"/>
      <c r="AU1318" s="94"/>
      <c r="AY1318" s="94"/>
    </row>
    <row r="1319" spans="2:51" s="92" customFormat="1" x14ac:dyDescent="0.2">
      <c r="B1319" s="91"/>
      <c r="D1319" s="93" t="s">
        <v>105</v>
      </c>
      <c r="E1319" s="94" t="s">
        <v>8</v>
      </c>
      <c r="F1319" s="95" t="s">
        <v>283</v>
      </c>
      <c r="H1319" s="96">
        <v>6.3</v>
      </c>
      <c r="L1319" s="91"/>
      <c r="M1319" s="97"/>
      <c r="T1319" s="98"/>
      <c r="AT1319" s="94"/>
      <c r="AU1319" s="94"/>
      <c r="AY1319" s="94"/>
    </row>
    <row r="1320" spans="2:51" s="92" customFormat="1" x14ac:dyDescent="0.2">
      <c r="B1320" s="91"/>
      <c r="D1320" s="93" t="s">
        <v>105</v>
      </c>
      <c r="E1320" s="94" t="s">
        <v>8</v>
      </c>
      <c r="F1320" s="95" t="s">
        <v>284</v>
      </c>
      <c r="H1320" s="96">
        <v>6.8</v>
      </c>
      <c r="L1320" s="91"/>
      <c r="M1320" s="97"/>
      <c r="T1320" s="98"/>
      <c r="AT1320" s="94"/>
      <c r="AU1320" s="94"/>
      <c r="AY1320" s="94"/>
    </row>
    <row r="1321" spans="2:51" s="92" customFormat="1" x14ac:dyDescent="0.2">
      <c r="B1321" s="91"/>
      <c r="D1321" s="93" t="s">
        <v>105</v>
      </c>
      <c r="E1321" s="94" t="s">
        <v>8</v>
      </c>
      <c r="F1321" s="95" t="s">
        <v>285</v>
      </c>
      <c r="H1321" s="96">
        <v>17.399999999999999</v>
      </c>
      <c r="L1321" s="91"/>
      <c r="M1321" s="97"/>
      <c r="T1321" s="98"/>
      <c r="AT1321" s="94"/>
      <c r="AU1321" s="94"/>
      <c r="AY1321" s="94"/>
    </row>
    <row r="1322" spans="2:51" s="92" customFormat="1" x14ac:dyDescent="0.2">
      <c r="B1322" s="91"/>
      <c r="D1322" s="93" t="s">
        <v>105</v>
      </c>
      <c r="E1322" s="94" t="s">
        <v>8</v>
      </c>
      <c r="F1322" s="95" t="s">
        <v>286</v>
      </c>
      <c r="H1322" s="96">
        <v>19.95</v>
      </c>
      <c r="L1322" s="91"/>
      <c r="M1322" s="97"/>
      <c r="T1322" s="98"/>
      <c r="AT1322" s="94"/>
      <c r="AU1322" s="94"/>
      <c r="AY1322" s="94"/>
    </row>
    <row r="1323" spans="2:51" s="92" customFormat="1" x14ac:dyDescent="0.2">
      <c r="B1323" s="91"/>
      <c r="D1323" s="93" t="s">
        <v>105</v>
      </c>
      <c r="E1323" s="94" t="s">
        <v>8</v>
      </c>
      <c r="F1323" s="95" t="s">
        <v>287</v>
      </c>
      <c r="H1323" s="96">
        <v>7</v>
      </c>
      <c r="L1323" s="91"/>
      <c r="M1323" s="97"/>
      <c r="T1323" s="98"/>
      <c r="AT1323" s="94"/>
      <c r="AU1323" s="94"/>
      <c r="AY1323" s="94"/>
    </row>
    <row r="1324" spans="2:51" s="92" customFormat="1" x14ac:dyDescent="0.2">
      <c r="B1324" s="91"/>
      <c r="D1324" s="93" t="s">
        <v>105</v>
      </c>
      <c r="E1324" s="94" t="s">
        <v>8</v>
      </c>
      <c r="F1324" s="95" t="s">
        <v>277</v>
      </c>
      <c r="H1324" s="96">
        <v>19.48</v>
      </c>
      <c r="L1324" s="91"/>
      <c r="M1324" s="97"/>
      <c r="T1324" s="98"/>
      <c r="AT1324" s="94"/>
      <c r="AU1324" s="94"/>
      <c r="AY1324" s="94"/>
    </row>
    <row r="1325" spans="2:51" s="92" customFormat="1" x14ac:dyDescent="0.2">
      <c r="B1325" s="91"/>
      <c r="D1325" s="93" t="s">
        <v>105</v>
      </c>
      <c r="E1325" s="94" t="s">
        <v>8</v>
      </c>
      <c r="F1325" s="95" t="s">
        <v>278</v>
      </c>
      <c r="H1325" s="96">
        <v>49.98</v>
      </c>
      <c r="L1325" s="91"/>
      <c r="M1325" s="97"/>
      <c r="T1325" s="98"/>
      <c r="AT1325" s="94"/>
      <c r="AU1325" s="94"/>
      <c r="AY1325" s="94"/>
    </row>
    <row r="1326" spans="2:51" s="92" customFormat="1" x14ac:dyDescent="0.2">
      <c r="B1326" s="91"/>
      <c r="D1326" s="93" t="s">
        <v>105</v>
      </c>
      <c r="E1326" s="94" t="s">
        <v>8</v>
      </c>
      <c r="F1326" s="95" t="s">
        <v>237</v>
      </c>
      <c r="H1326" s="96">
        <v>38.94</v>
      </c>
      <c r="L1326" s="91"/>
      <c r="M1326" s="97"/>
      <c r="T1326" s="98"/>
      <c r="AT1326" s="94"/>
      <c r="AU1326" s="94"/>
      <c r="AY1326" s="94"/>
    </row>
    <row r="1327" spans="2:51" s="92" customFormat="1" x14ac:dyDescent="0.2">
      <c r="B1327" s="91"/>
      <c r="D1327" s="93" t="s">
        <v>105</v>
      </c>
      <c r="E1327" s="94" t="s">
        <v>8</v>
      </c>
      <c r="F1327" s="95" t="s">
        <v>248</v>
      </c>
      <c r="H1327" s="96">
        <v>3.06</v>
      </c>
      <c r="L1327" s="91"/>
      <c r="M1327" s="97"/>
      <c r="T1327" s="98"/>
      <c r="AT1327" s="94"/>
      <c r="AU1327" s="94"/>
      <c r="AY1327" s="94"/>
    </row>
    <row r="1328" spans="2:51" s="92" customFormat="1" x14ac:dyDescent="0.2">
      <c r="B1328" s="91"/>
      <c r="D1328" s="93" t="s">
        <v>105</v>
      </c>
      <c r="E1328" s="94" t="s">
        <v>8</v>
      </c>
      <c r="F1328" s="95" t="s">
        <v>238</v>
      </c>
      <c r="H1328" s="96">
        <v>3.4420000000000002</v>
      </c>
      <c r="L1328" s="91"/>
      <c r="M1328" s="97"/>
      <c r="T1328" s="98"/>
      <c r="AT1328" s="94"/>
      <c r="AU1328" s="94"/>
      <c r="AY1328" s="94"/>
    </row>
    <row r="1329" spans="2:63" s="92" customFormat="1" x14ac:dyDescent="0.2">
      <c r="B1329" s="91"/>
      <c r="D1329" s="93" t="s">
        <v>105</v>
      </c>
      <c r="E1329" s="94" t="s">
        <v>8</v>
      </c>
      <c r="F1329" s="95" t="s">
        <v>239</v>
      </c>
      <c r="H1329" s="96">
        <v>15.864000000000001</v>
      </c>
      <c r="L1329" s="91"/>
      <c r="M1329" s="97"/>
      <c r="T1329" s="98"/>
      <c r="AT1329" s="94"/>
      <c r="AU1329" s="94"/>
      <c r="AY1329" s="94"/>
    </row>
    <row r="1330" spans="2:63" s="92" customFormat="1" x14ac:dyDescent="0.2">
      <c r="B1330" s="91"/>
      <c r="D1330" s="93" t="s">
        <v>105</v>
      </c>
      <c r="E1330" s="94" t="s">
        <v>8</v>
      </c>
      <c r="F1330" s="95" t="s">
        <v>249</v>
      </c>
      <c r="H1330" s="96">
        <v>15.015000000000001</v>
      </c>
      <c r="L1330" s="91"/>
      <c r="M1330" s="97"/>
      <c r="T1330" s="98"/>
      <c r="AT1330" s="94"/>
      <c r="AU1330" s="94"/>
      <c r="AY1330" s="94"/>
    </row>
    <row r="1331" spans="2:63" s="92" customFormat="1" x14ac:dyDescent="0.2">
      <c r="B1331" s="91"/>
      <c r="D1331" s="93" t="s">
        <v>105</v>
      </c>
      <c r="E1331" s="94" t="s">
        <v>8</v>
      </c>
      <c r="F1331" s="95" t="s">
        <v>250</v>
      </c>
      <c r="H1331" s="96">
        <v>21.138000000000002</v>
      </c>
      <c r="L1331" s="91"/>
      <c r="M1331" s="97"/>
      <c r="T1331" s="98"/>
      <c r="AT1331" s="94"/>
      <c r="AU1331" s="94"/>
      <c r="AY1331" s="94"/>
    </row>
    <row r="1332" spans="2:63" s="92" customFormat="1" x14ac:dyDescent="0.2">
      <c r="B1332" s="91"/>
      <c r="D1332" s="93" t="s">
        <v>105</v>
      </c>
      <c r="E1332" s="94" t="s">
        <v>8</v>
      </c>
      <c r="F1332" s="95" t="s">
        <v>240</v>
      </c>
      <c r="H1332" s="96">
        <v>10.45</v>
      </c>
      <c r="L1332" s="91"/>
      <c r="M1332" s="97"/>
      <c r="T1332" s="98"/>
      <c r="AT1332" s="94"/>
      <c r="AU1332" s="94"/>
      <c r="AY1332" s="94"/>
    </row>
    <row r="1333" spans="2:63" s="92" customFormat="1" x14ac:dyDescent="0.2">
      <c r="B1333" s="91"/>
      <c r="D1333" s="93" t="s">
        <v>105</v>
      </c>
      <c r="E1333" s="94" t="s">
        <v>8</v>
      </c>
      <c r="F1333" s="95" t="s">
        <v>251</v>
      </c>
      <c r="H1333" s="96">
        <v>13.845000000000001</v>
      </c>
      <c r="L1333" s="91"/>
      <c r="M1333" s="97"/>
      <c r="T1333" s="98"/>
      <c r="AT1333" s="94"/>
      <c r="AU1333" s="94"/>
      <c r="AY1333" s="94"/>
    </row>
    <row r="1334" spans="2:63" s="92" customFormat="1" x14ac:dyDescent="0.2">
      <c r="B1334" s="91"/>
      <c r="D1334" s="93" t="s">
        <v>105</v>
      </c>
      <c r="E1334" s="94" t="s">
        <v>8</v>
      </c>
      <c r="F1334" s="95" t="s">
        <v>252</v>
      </c>
      <c r="H1334" s="96">
        <v>21.85</v>
      </c>
      <c r="L1334" s="91"/>
      <c r="M1334" s="97"/>
      <c r="T1334" s="98"/>
      <c r="AT1334" s="94"/>
      <c r="AU1334" s="94"/>
      <c r="AY1334" s="94"/>
    </row>
    <row r="1335" spans="2:63" s="92" customFormat="1" x14ac:dyDescent="0.2">
      <c r="B1335" s="91"/>
      <c r="D1335" s="93" t="s">
        <v>105</v>
      </c>
      <c r="E1335" s="94" t="s">
        <v>8</v>
      </c>
      <c r="F1335" s="95" t="s">
        <v>240</v>
      </c>
      <c r="H1335" s="96">
        <v>10.45</v>
      </c>
      <c r="L1335" s="91"/>
      <c r="M1335" s="97"/>
      <c r="T1335" s="98"/>
      <c r="AT1335" s="94"/>
      <c r="AU1335" s="94"/>
      <c r="AY1335" s="94"/>
    </row>
    <row r="1336" spans="2:63" s="92" customFormat="1" x14ac:dyDescent="0.2">
      <c r="B1336" s="91"/>
      <c r="D1336" s="93" t="s">
        <v>105</v>
      </c>
      <c r="E1336" s="94" t="s">
        <v>8</v>
      </c>
      <c r="F1336" s="95" t="s">
        <v>241</v>
      </c>
      <c r="H1336" s="96">
        <v>8.19</v>
      </c>
      <c r="L1336" s="91"/>
      <c r="M1336" s="97"/>
      <c r="T1336" s="98"/>
      <c r="AT1336" s="94"/>
      <c r="AU1336" s="94"/>
      <c r="AY1336" s="94"/>
    </row>
    <row r="1337" spans="2:63" s="92" customFormat="1" x14ac:dyDescent="0.2">
      <c r="B1337" s="91"/>
      <c r="D1337" s="93" t="s">
        <v>105</v>
      </c>
      <c r="E1337" s="94" t="s">
        <v>8</v>
      </c>
      <c r="F1337" s="95" t="s">
        <v>253</v>
      </c>
      <c r="H1337" s="96">
        <v>5.04</v>
      </c>
      <c r="L1337" s="91"/>
      <c r="M1337" s="97"/>
      <c r="T1337" s="98"/>
      <c r="AT1337" s="94"/>
      <c r="AU1337" s="94"/>
      <c r="AY1337" s="94"/>
    </row>
    <row r="1338" spans="2:63" s="92" customFormat="1" x14ac:dyDescent="0.2">
      <c r="B1338" s="91"/>
      <c r="D1338" s="93" t="s">
        <v>105</v>
      </c>
      <c r="E1338" s="94" t="s">
        <v>8</v>
      </c>
      <c r="F1338" s="95" t="s">
        <v>254</v>
      </c>
      <c r="H1338" s="96">
        <v>9.75</v>
      </c>
      <c r="L1338" s="91"/>
      <c r="M1338" s="97"/>
      <c r="T1338" s="98"/>
      <c r="AT1338" s="94"/>
      <c r="AU1338" s="94"/>
      <c r="AY1338" s="94"/>
    </row>
    <row r="1339" spans="2:63" s="92" customFormat="1" x14ac:dyDescent="0.2">
      <c r="B1339" s="91"/>
      <c r="D1339" s="93" t="s">
        <v>105</v>
      </c>
      <c r="E1339" s="94" t="s">
        <v>8</v>
      </c>
      <c r="F1339" s="95" t="s">
        <v>255</v>
      </c>
      <c r="H1339" s="96">
        <v>2.15</v>
      </c>
      <c r="L1339" s="91"/>
      <c r="M1339" s="97"/>
      <c r="T1339" s="98"/>
      <c r="AT1339" s="94"/>
      <c r="AU1339" s="94"/>
      <c r="AY1339" s="94"/>
    </row>
    <row r="1340" spans="2:63" s="92" customFormat="1" x14ac:dyDescent="0.2">
      <c r="B1340" s="91"/>
      <c r="D1340" s="93" t="s">
        <v>105</v>
      </c>
      <c r="E1340" s="94" t="s">
        <v>8</v>
      </c>
      <c r="F1340" s="95" t="s">
        <v>256</v>
      </c>
      <c r="H1340" s="96">
        <v>2.8879999999999999</v>
      </c>
      <c r="L1340" s="91"/>
      <c r="M1340" s="97"/>
      <c r="T1340" s="98"/>
      <c r="AT1340" s="94"/>
      <c r="AU1340" s="94"/>
      <c r="AY1340" s="94"/>
    </row>
    <row r="1341" spans="2:63" s="92" customFormat="1" x14ac:dyDescent="0.2">
      <c r="B1341" s="91"/>
      <c r="D1341" s="93" t="s">
        <v>105</v>
      </c>
      <c r="E1341" s="94" t="s">
        <v>8</v>
      </c>
      <c r="F1341" s="95" t="s">
        <v>257</v>
      </c>
      <c r="H1341" s="96">
        <v>6.09</v>
      </c>
      <c r="L1341" s="91"/>
      <c r="M1341" s="97"/>
      <c r="T1341" s="98"/>
      <c r="AT1341" s="94"/>
      <c r="AU1341" s="94"/>
      <c r="AY1341" s="94"/>
    </row>
    <row r="1342" spans="2:63" s="92" customFormat="1" x14ac:dyDescent="0.2">
      <c r="B1342" s="91"/>
      <c r="D1342" s="93" t="s">
        <v>105</v>
      </c>
      <c r="E1342" s="94" t="s">
        <v>8</v>
      </c>
      <c r="F1342" s="95" t="s">
        <v>258</v>
      </c>
      <c r="H1342" s="96">
        <v>8.2910000000000004</v>
      </c>
      <c r="L1342" s="91"/>
      <c r="M1342" s="97"/>
      <c r="T1342" s="98"/>
      <c r="AT1342" s="94"/>
      <c r="AU1342" s="94"/>
      <c r="AY1342" s="94"/>
    </row>
    <row r="1343" spans="2:63" s="100" customFormat="1" x14ac:dyDescent="0.2">
      <c r="B1343" s="99"/>
      <c r="D1343" s="93" t="s">
        <v>105</v>
      </c>
      <c r="E1343" s="101" t="s">
        <v>8</v>
      </c>
      <c r="F1343" s="102" t="s">
        <v>128</v>
      </c>
      <c r="H1343" s="103">
        <v>819.89800000000002</v>
      </c>
      <c r="L1343" s="99"/>
      <c r="M1343" s="104"/>
      <c r="T1343" s="105"/>
      <c r="AT1343" s="101"/>
      <c r="AU1343" s="101"/>
      <c r="AY1343" s="101"/>
    </row>
    <row r="1344" spans="2:63" s="67" customFormat="1" ht="22.9" customHeight="1" x14ac:dyDescent="0.2">
      <c r="B1344" s="66"/>
      <c r="D1344" s="68" t="s">
        <v>88</v>
      </c>
      <c r="E1344" s="76" t="s">
        <v>1212</v>
      </c>
      <c r="F1344" s="76" t="s">
        <v>1213</v>
      </c>
      <c r="J1344" s="77">
        <f>BK1344</f>
        <v>0</v>
      </c>
      <c r="L1344" s="66"/>
      <c r="M1344" s="71"/>
      <c r="P1344" s="72">
        <f>SUM(P1345:P1354)</f>
        <v>18.500769999999999</v>
      </c>
      <c r="R1344" s="72">
        <f>SUM(R1345:R1354)</f>
        <v>4.46719E-2</v>
      </c>
      <c r="T1344" s="73">
        <f>SUM(T1345:T1354)</f>
        <v>0</v>
      </c>
      <c r="AR1344" s="68"/>
      <c r="AT1344" s="74"/>
      <c r="AU1344" s="74"/>
      <c r="AY1344" s="68"/>
      <c r="BK1344" s="75"/>
    </row>
    <row r="1345" spans="2:65" s="9" customFormat="1" ht="24.2" customHeight="1" x14ac:dyDescent="0.2">
      <c r="B1345" s="78"/>
      <c r="C1345" s="79" t="s">
        <v>1214</v>
      </c>
      <c r="D1345" s="79" t="s">
        <v>93</v>
      </c>
      <c r="E1345" s="80" t="s">
        <v>1215</v>
      </c>
      <c r="F1345" s="81" t="s">
        <v>1216</v>
      </c>
      <c r="G1345" s="82" t="s">
        <v>96</v>
      </c>
      <c r="H1345" s="83">
        <v>27.49</v>
      </c>
      <c r="I1345" s="84">
        <v>0</v>
      </c>
      <c r="J1345" s="84">
        <f>ROUND(I1345*H1345,2)</f>
        <v>0</v>
      </c>
      <c r="K1345" s="81" t="s">
        <v>231</v>
      </c>
      <c r="L1345" s="8"/>
      <c r="M1345" s="85" t="s">
        <v>8</v>
      </c>
      <c r="N1345" s="86" t="s">
        <v>25</v>
      </c>
      <c r="O1345" s="87">
        <v>0.67300000000000004</v>
      </c>
      <c r="P1345" s="87">
        <f>O1345*H1345</f>
        <v>18.500769999999999</v>
      </c>
      <c r="Q1345" s="87">
        <v>0</v>
      </c>
      <c r="R1345" s="87">
        <f>Q1345*H1345</f>
        <v>0</v>
      </c>
      <c r="S1345" s="87">
        <v>0</v>
      </c>
      <c r="T1345" s="88">
        <f>S1345*H1345</f>
        <v>0</v>
      </c>
      <c r="AR1345" s="89"/>
      <c r="AT1345" s="89"/>
      <c r="AU1345" s="89"/>
      <c r="AY1345" s="1"/>
      <c r="BE1345" s="90"/>
      <c r="BF1345" s="90"/>
      <c r="BG1345" s="90"/>
      <c r="BH1345" s="90"/>
      <c r="BI1345" s="90"/>
      <c r="BJ1345" s="1"/>
      <c r="BK1345" s="90"/>
      <c r="BL1345" s="1"/>
      <c r="BM1345" s="89"/>
    </row>
    <row r="1346" spans="2:65" s="92" customFormat="1" x14ac:dyDescent="0.2">
      <c r="B1346" s="91"/>
      <c r="D1346" s="93" t="s">
        <v>105</v>
      </c>
      <c r="E1346" s="94" t="s">
        <v>8</v>
      </c>
      <c r="F1346" s="95" t="s">
        <v>1217</v>
      </c>
      <c r="H1346" s="96">
        <v>21.06</v>
      </c>
      <c r="L1346" s="91"/>
      <c r="M1346" s="97"/>
      <c r="T1346" s="98"/>
      <c r="AT1346" s="94"/>
      <c r="AU1346" s="94"/>
      <c r="AY1346" s="94"/>
    </row>
    <row r="1347" spans="2:65" s="92" customFormat="1" x14ac:dyDescent="0.2">
      <c r="B1347" s="91"/>
      <c r="D1347" s="93" t="s">
        <v>105</v>
      </c>
      <c r="E1347" s="94" t="s">
        <v>8</v>
      </c>
      <c r="F1347" s="95" t="s">
        <v>1065</v>
      </c>
      <c r="H1347" s="96">
        <v>6.43</v>
      </c>
      <c r="L1347" s="91"/>
      <c r="M1347" s="97"/>
      <c r="T1347" s="98"/>
      <c r="AT1347" s="94"/>
      <c r="AU1347" s="94"/>
      <c r="AY1347" s="94"/>
    </row>
    <row r="1348" spans="2:65" s="100" customFormat="1" x14ac:dyDescent="0.2">
      <c r="B1348" s="99"/>
      <c r="D1348" s="93" t="s">
        <v>105</v>
      </c>
      <c r="E1348" s="101" t="s">
        <v>8</v>
      </c>
      <c r="F1348" s="102" t="s">
        <v>128</v>
      </c>
      <c r="H1348" s="103">
        <v>27.49</v>
      </c>
      <c r="L1348" s="99"/>
      <c r="M1348" s="104"/>
      <c r="T1348" s="105"/>
      <c r="AT1348" s="101"/>
      <c r="AU1348" s="101"/>
      <c r="AY1348" s="101"/>
    </row>
    <row r="1349" spans="2:65" s="9" customFormat="1" ht="16.5" customHeight="1" x14ac:dyDescent="0.2">
      <c r="B1349" s="78"/>
      <c r="C1349" s="106" t="s">
        <v>1218</v>
      </c>
      <c r="D1349" s="106" t="s">
        <v>150</v>
      </c>
      <c r="E1349" s="107" t="s">
        <v>1219</v>
      </c>
      <c r="F1349" s="108" t="s">
        <v>1220</v>
      </c>
      <c r="G1349" s="109" t="s">
        <v>96</v>
      </c>
      <c r="H1349" s="110">
        <v>34.363</v>
      </c>
      <c r="I1349" s="111">
        <v>0</v>
      </c>
      <c r="J1349" s="111">
        <f>ROUND(I1349*H1349,2)</f>
        <v>0</v>
      </c>
      <c r="K1349" s="108" t="s">
        <v>231</v>
      </c>
      <c r="L1349" s="112"/>
      <c r="M1349" s="113" t="s">
        <v>8</v>
      </c>
      <c r="N1349" s="114" t="s">
        <v>25</v>
      </c>
      <c r="O1349" s="87">
        <v>0</v>
      </c>
      <c r="P1349" s="87">
        <f>O1349*H1349</f>
        <v>0</v>
      </c>
      <c r="Q1349" s="87">
        <v>1.2999999999999999E-3</v>
      </c>
      <c r="R1349" s="87">
        <f>Q1349*H1349</f>
        <v>4.46719E-2</v>
      </c>
      <c r="S1349" s="87">
        <v>0</v>
      </c>
      <c r="T1349" s="88">
        <f>S1349*H1349</f>
        <v>0</v>
      </c>
      <c r="AR1349" s="89"/>
      <c r="AT1349" s="89"/>
      <c r="AU1349" s="89"/>
      <c r="AY1349" s="1"/>
      <c r="BE1349" s="90"/>
      <c r="BF1349" s="90"/>
      <c r="BG1349" s="90"/>
      <c r="BH1349" s="90"/>
      <c r="BI1349" s="90"/>
      <c r="BJ1349" s="1"/>
      <c r="BK1349" s="90"/>
      <c r="BL1349" s="1"/>
      <c r="BM1349" s="89"/>
    </row>
    <row r="1350" spans="2:65" s="92" customFormat="1" x14ac:dyDescent="0.2">
      <c r="B1350" s="91"/>
      <c r="D1350" s="93" t="s">
        <v>105</v>
      </c>
      <c r="E1350" s="94" t="s">
        <v>8</v>
      </c>
      <c r="F1350" s="95" t="s">
        <v>1217</v>
      </c>
      <c r="H1350" s="96">
        <v>21.06</v>
      </c>
      <c r="L1350" s="91"/>
      <c r="M1350" s="97"/>
      <c r="T1350" s="98"/>
      <c r="AT1350" s="94"/>
      <c r="AU1350" s="94"/>
      <c r="AY1350" s="94"/>
    </row>
    <row r="1351" spans="2:65" s="92" customFormat="1" x14ac:dyDescent="0.2">
      <c r="B1351" s="91"/>
      <c r="D1351" s="93" t="s">
        <v>105</v>
      </c>
      <c r="E1351" s="94" t="s">
        <v>8</v>
      </c>
      <c r="F1351" s="95" t="s">
        <v>1065</v>
      </c>
      <c r="H1351" s="96">
        <v>6.43</v>
      </c>
      <c r="L1351" s="91"/>
      <c r="M1351" s="97"/>
      <c r="T1351" s="98"/>
      <c r="AT1351" s="94"/>
      <c r="AU1351" s="94"/>
      <c r="AY1351" s="94"/>
    </row>
    <row r="1352" spans="2:65" s="100" customFormat="1" x14ac:dyDescent="0.2">
      <c r="B1352" s="99"/>
      <c r="D1352" s="93" t="s">
        <v>105</v>
      </c>
      <c r="E1352" s="101" t="s">
        <v>8</v>
      </c>
      <c r="F1352" s="102" t="s">
        <v>128</v>
      </c>
      <c r="H1352" s="103">
        <v>27.49</v>
      </c>
      <c r="L1352" s="99"/>
      <c r="M1352" s="104"/>
      <c r="T1352" s="105"/>
      <c r="AT1352" s="101"/>
      <c r="AU1352" s="101"/>
      <c r="AY1352" s="101"/>
    </row>
    <row r="1353" spans="2:65" s="92" customFormat="1" x14ac:dyDescent="0.2">
      <c r="B1353" s="91"/>
      <c r="D1353" s="93" t="s">
        <v>105</v>
      </c>
      <c r="F1353" s="95" t="s">
        <v>1221</v>
      </c>
      <c r="H1353" s="96">
        <v>34.363</v>
      </c>
      <c r="L1353" s="91"/>
      <c r="M1353" s="97"/>
      <c r="T1353" s="98"/>
      <c r="AT1353" s="94"/>
      <c r="AU1353" s="94"/>
      <c r="AY1353" s="94"/>
    </row>
    <row r="1354" spans="2:65" s="9" customFormat="1" ht="37.9" customHeight="1" x14ac:dyDescent="0.2">
      <c r="B1354" s="78"/>
      <c r="C1354" s="79" t="s">
        <v>1222</v>
      </c>
      <c r="D1354" s="79" t="s">
        <v>93</v>
      </c>
      <c r="E1354" s="80" t="s">
        <v>1223</v>
      </c>
      <c r="F1354" s="81" t="s">
        <v>1224</v>
      </c>
      <c r="G1354" s="82" t="s">
        <v>855</v>
      </c>
      <c r="H1354" s="83">
        <v>219.029</v>
      </c>
      <c r="I1354" s="84">
        <v>0</v>
      </c>
      <c r="J1354" s="84">
        <f>ROUND(I1354*H1354,2)</f>
        <v>0</v>
      </c>
      <c r="K1354" s="81" t="s">
        <v>101</v>
      </c>
      <c r="L1354" s="8"/>
      <c r="M1354" s="85" t="s">
        <v>8</v>
      </c>
      <c r="N1354" s="86" t="s">
        <v>25</v>
      </c>
      <c r="O1354" s="87">
        <v>0</v>
      </c>
      <c r="P1354" s="87">
        <f>O1354*H1354</f>
        <v>0</v>
      </c>
      <c r="Q1354" s="87">
        <v>0</v>
      </c>
      <c r="R1354" s="87">
        <f>Q1354*H1354</f>
        <v>0</v>
      </c>
      <c r="S1354" s="87">
        <v>0</v>
      </c>
      <c r="T1354" s="88">
        <f>S1354*H1354</f>
        <v>0</v>
      </c>
      <c r="AR1354" s="89"/>
      <c r="AT1354" s="89"/>
      <c r="AU1354" s="89"/>
      <c r="AY1354" s="1"/>
      <c r="BE1354" s="90"/>
      <c r="BF1354" s="90"/>
      <c r="BG1354" s="90"/>
      <c r="BH1354" s="90"/>
      <c r="BI1354" s="90"/>
      <c r="BJ1354" s="1"/>
      <c r="BK1354" s="90"/>
      <c r="BL1354" s="1"/>
      <c r="BM1354" s="89"/>
    </row>
    <row r="1355" spans="2:65" s="67" customFormat="1" ht="25.9" customHeight="1" x14ac:dyDescent="0.2">
      <c r="B1355" s="66"/>
      <c r="D1355" s="68" t="s">
        <v>88</v>
      </c>
      <c r="E1355" s="69" t="s">
        <v>1225</v>
      </c>
      <c r="F1355" s="69" t="s">
        <v>1226</v>
      </c>
      <c r="J1355" s="70">
        <f>BK1355</f>
        <v>0</v>
      </c>
      <c r="L1355" s="66"/>
      <c r="M1355" s="71"/>
      <c r="P1355" s="72">
        <f>P1356+P1359</f>
        <v>0</v>
      </c>
      <c r="R1355" s="72">
        <f>R1356+R1359</f>
        <v>0</v>
      </c>
      <c r="T1355" s="73">
        <f>T1356+T1359</f>
        <v>0</v>
      </c>
      <c r="AR1355" s="68"/>
      <c r="AT1355" s="74"/>
      <c r="AU1355" s="74"/>
      <c r="AY1355" s="68"/>
      <c r="BK1355" s="75"/>
    </row>
    <row r="1356" spans="2:65" s="67" customFormat="1" ht="22.9" customHeight="1" x14ac:dyDescent="0.2">
      <c r="B1356" s="66"/>
      <c r="D1356" s="68" t="s">
        <v>88</v>
      </c>
      <c r="E1356" s="76" t="s">
        <v>1227</v>
      </c>
      <c r="F1356" s="76" t="s">
        <v>1228</v>
      </c>
      <c r="J1356" s="77">
        <f>BK1356</f>
        <v>0</v>
      </c>
      <c r="L1356" s="66"/>
      <c r="M1356" s="71"/>
      <c r="P1356" s="72">
        <f>SUM(P1357:P1358)</f>
        <v>0</v>
      </c>
      <c r="R1356" s="72">
        <f>SUM(R1357:R1358)</f>
        <v>0</v>
      </c>
      <c r="T1356" s="73">
        <f>SUM(T1357:T1358)</f>
        <v>0</v>
      </c>
      <c r="AR1356" s="68"/>
      <c r="AT1356" s="74"/>
      <c r="AU1356" s="74"/>
      <c r="AY1356" s="68"/>
      <c r="BK1356" s="75"/>
    </row>
    <row r="1357" spans="2:65" s="9" customFormat="1" ht="16.5" customHeight="1" x14ac:dyDescent="0.2">
      <c r="B1357" s="78"/>
      <c r="C1357" s="79" t="s">
        <v>1229</v>
      </c>
      <c r="D1357" s="79" t="s">
        <v>93</v>
      </c>
      <c r="E1357" s="80" t="s">
        <v>1230</v>
      </c>
      <c r="F1357" s="81" t="s">
        <v>1231</v>
      </c>
      <c r="G1357" s="82" t="s">
        <v>1232</v>
      </c>
      <c r="H1357" s="83">
        <v>1</v>
      </c>
      <c r="I1357" s="84">
        <v>0</v>
      </c>
      <c r="J1357" s="84">
        <f>ROUND(I1357*H1357,2)</f>
        <v>0</v>
      </c>
      <c r="K1357" s="81" t="s">
        <v>125</v>
      </c>
      <c r="L1357" s="8"/>
      <c r="M1357" s="85" t="s">
        <v>8</v>
      </c>
      <c r="N1357" s="86" t="s">
        <v>25</v>
      </c>
      <c r="O1357" s="87">
        <v>0</v>
      </c>
      <c r="P1357" s="87">
        <f>O1357*H1357</f>
        <v>0</v>
      </c>
      <c r="Q1357" s="87">
        <v>0</v>
      </c>
      <c r="R1357" s="87">
        <f>Q1357*H1357</f>
        <v>0</v>
      </c>
      <c r="S1357" s="87">
        <v>0</v>
      </c>
      <c r="T1357" s="88">
        <f>S1357*H1357</f>
        <v>0</v>
      </c>
      <c r="AR1357" s="89"/>
      <c r="AT1357" s="89"/>
      <c r="AU1357" s="89"/>
      <c r="AY1357" s="1"/>
      <c r="BE1357" s="90"/>
      <c r="BF1357" s="90"/>
      <c r="BG1357" s="90"/>
      <c r="BH1357" s="90"/>
      <c r="BI1357" s="90"/>
      <c r="BJ1357" s="1"/>
      <c r="BK1357" s="90"/>
      <c r="BL1357" s="1"/>
      <c r="BM1357" s="89"/>
    </row>
    <row r="1358" spans="2:65" s="9" customFormat="1" ht="16.5" customHeight="1" x14ac:dyDescent="0.2">
      <c r="B1358" s="78"/>
      <c r="C1358" s="79" t="s">
        <v>1233</v>
      </c>
      <c r="D1358" s="79" t="s">
        <v>93</v>
      </c>
      <c r="E1358" s="80" t="s">
        <v>1234</v>
      </c>
      <c r="F1358" s="81" t="s">
        <v>1235</v>
      </c>
      <c r="G1358" s="82" t="s">
        <v>1232</v>
      </c>
      <c r="H1358" s="83">
        <v>1</v>
      </c>
      <c r="I1358" s="84">
        <v>0</v>
      </c>
      <c r="J1358" s="84">
        <f>ROUND(I1358*H1358,2)</f>
        <v>0</v>
      </c>
      <c r="K1358" s="81" t="s">
        <v>125</v>
      </c>
      <c r="L1358" s="8"/>
      <c r="M1358" s="85" t="s">
        <v>8</v>
      </c>
      <c r="N1358" s="86" t="s">
        <v>25</v>
      </c>
      <c r="O1358" s="87">
        <v>0</v>
      </c>
      <c r="P1358" s="87">
        <f>O1358*H1358</f>
        <v>0</v>
      </c>
      <c r="Q1358" s="87">
        <v>0</v>
      </c>
      <c r="R1358" s="87">
        <f>Q1358*H1358</f>
        <v>0</v>
      </c>
      <c r="S1358" s="87">
        <v>0</v>
      </c>
      <c r="T1358" s="88">
        <f>S1358*H1358</f>
        <v>0</v>
      </c>
      <c r="AR1358" s="89"/>
      <c r="AT1358" s="89"/>
      <c r="AU1358" s="89"/>
      <c r="AY1358" s="1"/>
      <c r="BE1358" s="90"/>
      <c r="BF1358" s="90"/>
      <c r="BG1358" s="90"/>
      <c r="BH1358" s="90"/>
      <c r="BI1358" s="90"/>
      <c r="BJ1358" s="1"/>
      <c r="BK1358" s="90"/>
      <c r="BL1358" s="1"/>
      <c r="BM1358" s="89"/>
    </row>
    <row r="1359" spans="2:65" s="67" customFormat="1" ht="22.9" customHeight="1" x14ac:dyDescent="0.2">
      <c r="B1359" s="66"/>
      <c r="D1359" s="68" t="s">
        <v>88</v>
      </c>
      <c r="E1359" s="76" t="s">
        <v>1236</v>
      </c>
      <c r="F1359" s="76" t="s">
        <v>1237</v>
      </c>
      <c r="J1359" s="77">
        <f>BK1359</f>
        <v>0</v>
      </c>
      <c r="L1359" s="66"/>
      <c r="M1359" s="71"/>
      <c r="P1359" s="72">
        <f>P1360</f>
        <v>0</v>
      </c>
      <c r="R1359" s="72">
        <f>R1360</f>
        <v>0</v>
      </c>
      <c r="T1359" s="73">
        <f>T1360</f>
        <v>0</v>
      </c>
      <c r="AR1359" s="68"/>
      <c r="AT1359" s="74"/>
      <c r="AU1359" s="74"/>
      <c r="AY1359" s="68"/>
      <c r="BK1359" s="75"/>
    </row>
    <row r="1360" spans="2:65" s="9" customFormat="1" ht="16.5" customHeight="1" x14ac:dyDescent="0.2">
      <c r="B1360" s="78"/>
      <c r="C1360" s="79" t="s">
        <v>1238</v>
      </c>
      <c r="D1360" s="79" t="s">
        <v>93</v>
      </c>
      <c r="E1360" s="80" t="s">
        <v>1239</v>
      </c>
      <c r="F1360" s="81" t="s">
        <v>1240</v>
      </c>
      <c r="G1360" s="82" t="s">
        <v>1232</v>
      </c>
      <c r="H1360" s="83">
        <v>1</v>
      </c>
      <c r="I1360" s="84">
        <v>0</v>
      </c>
      <c r="J1360" s="84">
        <f>ROUND(I1360*H1360,2)</f>
        <v>0</v>
      </c>
      <c r="K1360" s="81" t="s">
        <v>125</v>
      </c>
      <c r="L1360" s="8"/>
      <c r="M1360" s="122" t="s">
        <v>8</v>
      </c>
      <c r="N1360" s="123" t="s">
        <v>25</v>
      </c>
      <c r="O1360" s="124">
        <v>0</v>
      </c>
      <c r="P1360" s="124">
        <f>O1360*H1360</f>
        <v>0</v>
      </c>
      <c r="Q1360" s="124">
        <v>0</v>
      </c>
      <c r="R1360" s="124">
        <f>Q1360*H1360</f>
        <v>0</v>
      </c>
      <c r="S1360" s="124">
        <v>0</v>
      </c>
      <c r="T1360" s="125">
        <f>S1360*H1360</f>
        <v>0</v>
      </c>
      <c r="AR1360" s="89"/>
      <c r="AT1360" s="89"/>
      <c r="AU1360" s="89"/>
      <c r="AY1360" s="1"/>
      <c r="BE1360" s="90"/>
      <c r="BF1360" s="90"/>
      <c r="BG1360" s="90"/>
      <c r="BH1360" s="90"/>
      <c r="BI1360" s="90"/>
      <c r="BJ1360" s="1"/>
      <c r="BK1360" s="90"/>
      <c r="BL1360" s="1"/>
      <c r="BM1360" s="89"/>
    </row>
    <row r="1361" spans="2:12" s="9" customFormat="1" ht="6.95" customHeight="1" x14ac:dyDescent="0.2">
      <c r="B1361" s="35"/>
      <c r="C1361" s="36"/>
      <c r="D1361" s="36"/>
      <c r="E1361" s="36"/>
      <c r="F1361" s="36"/>
      <c r="G1361" s="36"/>
      <c r="H1361" s="36"/>
      <c r="I1361" s="36"/>
      <c r="J1361" s="36"/>
      <c r="K1361" s="36"/>
      <c r="L1361" s="8"/>
    </row>
  </sheetData>
  <autoFilter ref="C143:K1360" xr:uid="{00000000-0009-0000-0000-000002000000}"/>
  <mergeCells count="9">
    <mergeCell ref="E87:H87"/>
    <mergeCell ref="E134:H134"/>
    <mergeCell ref="E136:H13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Libčany -ZZ stavební</vt:lpstr>
      <vt:lpstr>'Libčany -ZZ stavební'!Názvy_tisku</vt:lpstr>
      <vt:lpstr>'Libčany -ZZ stavební'!Oblast_tisku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2025-01-29T19:18:18Z</dcterms:created>
  <dcterms:modified xsi:type="dcterms:W3CDTF">2025-02-27T07:59:14Z</dcterms:modified>
</cp:coreProperties>
</file>